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filterPrivacy="1" codeName="ThisWorkbook" defaultThemeVersion="124226"/>
  <xr:revisionPtr revIDLastSave="22" documentId="13_ncr:1_{AE514DB4-DB67-48C5-81A9-D8CA5621460B}" xr6:coauthVersionLast="47" xr6:coauthVersionMax="47" xr10:uidLastSave="{ADD9F04E-2D9B-466D-8C3E-B2269FD269D7}"/>
  <bookViews>
    <workbookView xWindow="-36979" yWindow="-115" windowWidth="37094" windowHeight="20246" tabRatio="792" firstSheet="1" activeTab="1" xr2:uid="{69F3034D-715F-4C70-99E8-5ED3A1390185}"/>
  </bookViews>
  <sheets>
    <sheet name="Figure 1" sheetId="4" state="hidden" r:id="rId1"/>
    <sheet name="Table 1.1 NCE" sheetId="81" r:id="rId2"/>
    <sheet name="Table 1.1 CCE" sheetId="65" state="hidden" r:id="rId3"/>
    <sheet name="Table 1.2" sheetId="66" r:id="rId4"/>
    <sheet name="Table 1.3" sheetId="57" r:id="rId5"/>
    <sheet name="Table 1.4" sheetId="78" r:id="rId6"/>
    <sheet name="Table 1.5" sheetId="79" state="hidden" r:id="rId7"/>
    <sheet name="Table 2 Optional" sheetId="77" state="hidden" r:id="rId8"/>
    <sheet name="Table 2.1.1 NCE" sheetId="67" r:id="rId9"/>
    <sheet name="Table 2.X.2 CCE" sheetId="68" state="hidden" r:id="rId10"/>
    <sheet name="Table 2.X.2 Components optional" sheetId="17" state="hidden" r:id="rId11"/>
    <sheet name="Table 3.1" sheetId="21" state="hidden" r:id="rId12"/>
    <sheet name="Table 3.1 (Alt)" sheetId="80" state="hidden" r:id="rId13"/>
    <sheet name="Table 3.2 NCE" sheetId="71" r:id="rId14"/>
    <sheet name="Table 3.2 CCE" sheetId="69" state="hidden" r:id="rId15"/>
    <sheet name="Table 3.2 For Profit" sheetId="70" state="hidden" r:id="rId16"/>
    <sheet name="Table 3.3" sheetId="26" r:id="rId17"/>
    <sheet name="Table 3.4" sheetId="73" r:id="rId18"/>
    <sheet name="Table 3.5" sheetId="28" r:id="rId19"/>
    <sheet name="Table 3.6" sheetId="74" r:id="rId20"/>
    <sheet name="Table 3.7" sheetId="75" r:id="rId21"/>
    <sheet name="Table 3.8" sheetId="72" r:id="rId22"/>
    <sheet name="Table 3.9" sheetId="35" r:id="rId23"/>
    <sheet name="Table 3.10" sheetId="37" r:id="rId24"/>
    <sheet name="Table 3.11" sheetId="76" state="hidden" r:id="rId25"/>
    <sheet name="Table 3.12" sheetId="41" state="hidden" r:id="rId26"/>
  </sheets>
  <definedNames>
    <definedName name="_xlnm._FilterDatabase" localSheetId="16" hidden="1">'Table 3.3'!$A$3:$F$44</definedName>
    <definedName name="_xlnm.Print_Area" localSheetId="2">'Table 1.1 CCE'!$A$1:$E$56</definedName>
    <definedName name="_xlnm.Print_Area" localSheetId="1">'Table 1.1 NCE'!$A$1:$E$84</definedName>
    <definedName name="_xlnm.Print_Area" localSheetId="3">'Table 1.2'!$A$1:$F$19</definedName>
    <definedName name="_xlnm.Print_Area" localSheetId="4">'Table 1.3'!$A$1:$F$124</definedName>
    <definedName name="_xlnm.Print_Area" localSheetId="5">'Table 1.4'!$A$1:$F$12</definedName>
    <definedName name="_xlnm.Print_Area" localSheetId="6">'Table 1.5'!$A$1:$F$29</definedName>
    <definedName name="_xlnm.Print_Area" localSheetId="7">'Table 2 Optional'!$A$1:$C$27</definedName>
    <definedName name="_xlnm.Print_Area" localSheetId="8">'Table 2.1.1 NCE'!$A$1:$F$89</definedName>
    <definedName name="_xlnm.Print_Area" localSheetId="9">'Table 2.X.2 CCE'!$A$3:$F$49</definedName>
    <definedName name="_xlnm.Print_Area" localSheetId="10">'Table 2.X.2 Components optional'!$A$1:$F$51</definedName>
    <definedName name="_xlnm.Print_Area" localSheetId="11">'Table 3.1'!$A$1:$G$23</definedName>
    <definedName name="_xlnm.Print_Area" localSheetId="12">'Table 3.1 (Alt)'!$A$1:$G$15</definedName>
    <definedName name="_xlnm.Print_Area" localSheetId="23">'Table 3.10'!$A$1:$F$80</definedName>
    <definedName name="_xlnm.Print_Area" localSheetId="24">'Table 3.11'!$A$1:$F$28</definedName>
    <definedName name="_xlnm.Print_Area" localSheetId="25">'Table 3.12'!$A$1:$J$57</definedName>
    <definedName name="_xlnm.Print_Area" localSheetId="14">'Table 3.2 CCE'!$A$1:$F$56</definedName>
    <definedName name="_xlnm.Print_Area" localSheetId="15">'Table 3.2 For Profit'!$A$1:$F$57</definedName>
    <definedName name="_xlnm.Print_Area" localSheetId="13">'Table 3.2 NCE'!$A$1:$F$52</definedName>
    <definedName name="_xlnm.Print_Area" localSheetId="16">'Table 3.3'!$A$1:$F$61</definedName>
    <definedName name="_xlnm.Print_Area" localSheetId="17">'Table 3.4'!$A$1:$F$34</definedName>
    <definedName name="_xlnm.Print_Area" localSheetId="18">'Table 3.5'!$A$1:$F$59</definedName>
    <definedName name="_xlnm.Print_Area" localSheetId="19">'Table 3.6'!$A$1:$F$29</definedName>
    <definedName name="_xlnm.Print_Area" localSheetId="20">'Table 3.7'!$A$1:$J$46</definedName>
    <definedName name="_xlnm.Print_Area" localSheetId="21">'Table 3.8'!$A$1:$F$55</definedName>
    <definedName name="_xlnm.Print_Area" localSheetId="22">'Table 3.9'!$A$1:$F$49</definedName>
    <definedName name="Z_1E4EBAB2_6872_4520_BF8A_226AAF054257_.wvu.PrintArea" localSheetId="14" hidden="1">'Table 3.2 CCE'!#REF!</definedName>
    <definedName name="Z_1E4EBAB2_6872_4520_BF8A_226AAF054257_.wvu.PrintArea" localSheetId="13" hidden="1">'Table 3.2 NCE'!#REF!</definedName>
    <definedName name="Z_B25D4AC8_47EB_407B_BE70_8908CEF72BED_.wvu.PrintArea" localSheetId="14" hidden="1">'Table 3.2 CCE'!#REF!</definedName>
    <definedName name="Z_B25D4AC8_47EB_407B_BE70_8908CEF72BED_.wvu.PrintArea" localSheetId="13" hidden="1">'Table 3.2 NCE'!#REF!</definedName>
    <definedName name="Z_BF9299E5_737A_4E0C_9D41_A753AB534F5C_.wvu.PrintArea" localSheetId="14" hidden="1">'Table 3.2 CCE'!#REF!</definedName>
    <definedName name="Z_BF9299E5_737A_4E0C_9D41_A753AB534F5C_.wvu.PrintArea" localSheetId="13" hidden="1">'Table 3.2 NCE'!#REF!</definedName>
    <definedName name="Z_BFB02F83_41B1_44AF_A78B_0A94ECFFD68F_.wvu.PrintArea" localSheetId="14" hidden="1">'Table 3.2 CCE'!#REF!</definedName>
    <definedName name="Z_BFB02F83_41B1_44AF_A78B_0A94ECFFD68F_.wvu.PrintArea" localSheetId="13" hidden="1">'Table 3.2 NCE'!#REF!</definedName>
    <definedName name="Z_D4786556_5610_4637_8BFC_AE78BCCB000A_.wvu.Cols" localSheetId="18" hidden="1">'Table 3.5'!#REF!</definedName>
    <definedName name="Z_E17A761E_E232_4B16_B081_29C59F6C978B_.wvu.Cols" localSheetId="18" hidden="1">'Table 3.5'!#REF!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0" i="57" l="1"/>
  <c r="C61" i="57" s="1"/>
  <c r="D14" i="66" l="1"/>
  <c r="D15" i="66" s="1"/>
  <c r="E14" i="66"/>
  <c r="E15" i="66" s="1"/>
  <c r="F14" i="66"/>
  <c r="F15" i="66" s="1"/>
  <c r="C14" i="66"/>
  <c r="C15" i="66" s="1"/>
  <c r="D11" i="66"/>
  <c r="E11" i="66"/>
  <c r="F11" i="66"/>
  <c r="C11" i="66"/>
  <c r="D15" i="79" l="1"/>
  <c r="D18" i="79"/>
  <c r="D17" i="79"/>
  <c r="D16" i="79"/>
  <c r="D12" i="79"/>
  <c r="D11" i="79"/>
  <c r="D10" i="79"/>
  <c r="D7" i="79"/>
  <c r="D6" i="79"/>
  <c r="D5" i="79"/>
  <c r="I44" i="41" l="1"/>
  <c r="H44" i="41"/>
  <c r="G44" i="41"/>
  <c r="F44" i="41"/>
  <c r="E44" i="41"/>
  <c r="D44" i="41"/>
  <c r="C44" i="41"/>
  <c r="I43" i="41"/>
  <c r="H43" i="41"/>
  <c r="G43" i="41"/>
  <c r="F43" i="41"/>
  <c r="E43" i="41"/>
  <c r="D43" i="41"/>
  <c r="C43" i="41"/>
  <c r="B43" i="41"/>
  <c r="B44" i="41"/>
  <c r="I42" i="41"/>
  <c r="H42" i="41"/>
  <c r="G42" i="41"/>
  <c r="F42" i="41"/>
  <c r="E42" i="41"/>
  <c r="D42" i="41"/>
  <c r="C42" i="41"/>
  <c r="B42" i="41"/>
  <c r="I41" i="41"/>
  <c r="H41" i="41"/>
  <c r="G41" i="41"/>
  <c r="F41" i="41"/>
  <c r="E41" i="41"/>
  <c r="D41" i="41"/>
  <c r="C41" i="41"/>
  <c r="B41" i="41"/>
  <c r="J7" i="41"/>
  <c r="J9" i="41"/>
  <c r="F19" i="79"/>
  <c r="E19" i="79"/>
  <c r="D19" i="79"/>
  <c r="C19" i="79"/>
  <c r="B19" i="79"/>
  <c r="F13" i="79"/>
  <c r="E13" i="79"/>
  <c r="D13" i="79"/>
  <c r="C13" i="79"/>
  <c r="B13" i="79"/>
  <c r="F8" i="79"/>
  <c r="E8" i="79"/>
  <c r="D8" i="79"/>
  <c r="C8" i="79"/>
  <c r="B8" i="79"/>
  <c r="E49" i="65"/>
  <c r="E48" i="65"/>
  <c r="E47" i="65"/>
  <c r="E46" i="65"/>
  <c r="E23" i="65"/>
  <c r="E22" i="65"/>
  <c r="E19" i="65"/>
  <c r="E18" i="65"/>
  <c r="E15" i="65"/>
  <c r="E14" i="65"/>
  <c r="E11" i="65"/>
  <c r="E9" i="65"/>
  <c r="E8" i="65"/>
  <c r="F20" i="79" l="1"/>
  <c r="C20" i="79"/>
  <c r="P8" i="79"/>
  <c r="D20" i="79"/>
  <c r="P13" i="79"/>
  <c r="B20" i="79"/>
  <c r="P19" i="79"/>
  <c r="E20" i="79"/>
  <c r="J42" i="41"/>
  <c r="F18" i="21"/>
  <c r="P20" i="79" l="1"/>
  <c r="E51" i="41" l="1"/>
  <c r="J34" i="41" l="1"/>
  <c r="J32" i="41"/>
  <c r="J30" i="41"/>
  <c r="J27" i="41"/>
  <c r="J19" i="41"/>
  <c r="J16" i="41"/>
  <c r="J14" i="41"/>
  <c r="I10" i="41"/>
  <c r="H10" i="41"/>
  <c r="G10" i="41"/>
  <c r="F10" i="41"/>
  <c r="E10" i="41"/>
  <c r="D10" i="41"/>
  <c r="C10" i="41"/>
  <c r="B10" i="41"/>
  <c r="J44" i="41" l="1"/>
  <c r="F16" i="76" l="1"/>
  <c r="E16" i="76"/>
  <c r="E18" i="76" s="1"/>
  <c r="D16" i="76"/>
  <c r="C16" i="76"/>
  <c r="B16" i="76"/>
  <c r="C36" i="41" l="1"/>
  <c r="I36" i="41"/>
  <c r="H36" i="41"/>
  <c r="G36" i="41"/>
  <c r="F36" i="41"/>
  <c r="E36" i="41"/>
  <c r="D36" i="41"/>
  <c r="B36" i="41"/>
  <c r="G5" i="21" l="1"/>
  <c r="G8" i="21"/>
  <c r="G12" i="21"/>
  <c r="G15" i="21"/>
  <c r="F46" i="17"/>
  <c r="F30" i="17"/>
  <c r="F17" i="17"/>
  <c r="E46" i="17"/>
  <c r="E30" i="17"/>
  <c r="E17" i="17"/>
  <c r="D46" i="17"/>
  <c r="D30" i="17"/>
  <c r="D17" i="17"/>
  <c r="C46" i="17"/>
  <c r="C30" i="17"/>
  <c r="C17" i="17"/>
  <c r="B46" i="17"/>
  <c r="B30" i="17"/>
  <c r="B17" i="17"/>
  <c r="B7" i="76"/>
  <c r="B11" i="76"/>
  <c r="B18" i="76"/>
  <c r="B24" i="76" s="1"/>
  <c r="F11" i="76"/>
  <c r="B40" i="69"/>
  <c r="B14" i="69"/>
  <c r="B27" i="69"/>
  <c r="B33" i="69"/>
  <c r="F27" i="69"/>
  <c r="E27" i="69"/>
  <c r="E34" i="69" s="1"/>
  <c r="D27" i="69"/>
  <c r="C27" i="69"/>
  <c r="E35" i="65"/>
  <c r="C24" i="65"/>
  <c r="C20" i="65"/>
  <c r="C16" i="65"/>
  <c r="C12" i="65"/>
  <c r="D24" i="65"/>
  <c r="D20" i="65"/>
  <c r="E20" i="65" s="1"/>
  <c r="D16" i="65"/>
  <c r="E16" i="65" s="1"/>
  <c r="D12" i="65"/>
  <c r="D38" i="65"/>
  <c r="C38" i="65"/>
  <c r="E38" i="65" s="1"/>
  <c r="B38" i="65"/>
  <c r="D32" i="65"/>
  <c r="C32" i="65"/>
  <c r="E32" i="65" s="1"/>
  <c r="B32" i="65"/>
  <c r="B24" i="65"/>
  <c r="B25" i="65" s="1"/>
  <c r="B39" i="65" s="1"/>
  <c r="B20" i="65"/>
  <c r="B12" i="65"/>
  <c r="B16" i="65"/>
  <c r="B17" i="70"/>
  <c r="C17" i="70"/>
  <c r="D17" i="70"/>
  <c r="E17" i="70"/>
  <c r="F17" i="70"/>
  <c r="G9" i="80"/>
  <c r="F13" i="80"/>
  <c r="E13" i="80"/>
  <c r="D13" i="80"/>
  <c r="C13" i="80"/>
  <c r="G5" i="80"/>
  <c r="G4" i="80"/>
  <c r="B47" i="70"/>
  <c r="G22" i="41"/>
  <c r="J6" i="41"/>
  <c r="J8" i="41"/>
  <c r="J13" i="41"/>
  <c r="J15" i="41"/>
  <c r="J17" i="41"/>
  <c r="J18" i="41"/>
  <c r="J20" i="41"/>
  <c r="J21" i="41"/>
  <c r="B22" i="41"/>
  <c r="C22" i="41"/>
  <c r="D22" i="41"/>
  <c r="E22" i="41"/>
  <c r="F22" i="41"/>
  <c r="H22" i="41"/>
  <c r="I22" i="41"/>
  <c r="J28" i="41"/>
  <c r="J29" i="41"/>
  <c r="J33" i="41"/>
  <c r="J35" i="41"/>
  <c r="F33" i="69"/>
  <c r="E33" i="69"/>
  <c r="D33" i="69"/>
  <c r="C33" i="69"/>
  <c r="G16" i="21"/>
  <c r="G13" i="21"/>
  <c r="G9" i="21"/>
  <c r="G6" i="21"/>
  <c r="G21" i="21" s="1"/>
  <c r="G11" i="80"/>
  <c r="G10" i="80"/>
  <c r="G8" i="80"/>
  <c r="G7" i="80"/>
  <c r="G6" i="80"/>
  <c r="F12" i="80"/>
  <c r="E12" i="80"/>
  <c r="D12" i="80"/>
  <c r="C12" i="80"/>
  <c r="F21" i="21"/>
  <c r="E21" i="21"/>
  <c r="D21" i="21"/>
  <c r="C21" i="21"/>
  <c r="E18" i="21"/>
  <c r="D18" i="21"/>
  <c r="C18" i="21"/>
  <c r="C92" i="57"/>
  <c r="C123" i="57" s="1"/>
  <c r="D92" i="57"/>
  <c r="D123" i="57" s="1"/>
  <c r="E92" i="57"/>
  <c r="E123" i="57" s="1"/>
  <c r="F92" i="57"/>
  <c r="F123" i="57" s="1"/>
  <c r="D44" i="68"/>
  <c r="E44" i="68"/>
  <c r="F44" i="68"/>
  <c r="D34" i="68"/>
  <c r="E34" i="68"/>
  <c r="F34" i="68"/>
  <c r="D20" i="68"/>
  <c r="E20" i="68"/>
  <c r="F20" i="68"/>
  <c r="D122" i="57"/>
  <c r="E122" i="57"/>
  <c r="F122" i="57"/>
  <c r="C122" i="57"/>
  <c r="D60" i="57"/>
  <c r="D61" i="57" s="1"/>
  <c r="E60" i="57"/>
  <c r="E61" i="57" s="1"/>
  <c r="F60" i="57"/>
  <c r="F61" i="57" s="1"/>
  <c r="C44" i="68"/>
  <c r="B44" i="68"/>
  <c r="C34" i="68"/>
  <c r="B34" i="68"/>
  <c r="C20" i="68"/>
  <c r="B20" i="68"/>
  <c r="F40" i="69"/>
  <c r="E40" i="69"/>
  <c r="D40" i="69"/>
  <c r="C40" i="69"/>
  <c r="F18" i="76"/>
  <c r="F24" i="76" s="1"/>
  <c r="E24" i="76"/>
  <c r="D18" i="76"/>
  <c r="D24" i="76" s="1"/>
  <c r="C18" i="76"/>
  <c r="C24" i="76" s="1"/>
  <c r="E11" i="76"/>
  <c r="D11" i="76"/>
  <c r="C11" i="76"/>
  <c r="F7" i="76"/>
  <c r="E7" i="76"/>
  <c r="D7" i="76"/>
  <c r="C7" i="76"/>
  <c r="F47" i="70"/>
  <c r="E47" i="70"/>
  <c r="D47" i="70"/>
  <c r="C47" i="70"/>
  <c r="F34" i="70"/>
  <c r="E34" i="70"/>
  <c r="D34" i="70"/>
  <c r="C34" i="70"/>
  <c r="B34" i="70"/>
  <c r="F24" i="70"/>
  <c r="E24" i="70"/>
  <c r="D24" i="70"/>
  <c r="C24" i="70"/>
  <c r="B24" i="70"/>
  <c r="F14" i="69"/>
  <c r="E14" i="69"/>
  <c r="D14" i="69"/>
  <c r="C14" i="69"/>
  <c r="E37" i="65"/>
  <c r="E36" i="65"/>
  <c r="E34" i="65"/>
  <c r="E31" i="65"/>
  <c r="E30" i="65"/>
  <c r="E29" i="65"/>
  <c r="E28" i="65"/>
  <c r="E27" i="65"/>
  <c r="F34" i="69" l="1"/>
  <c r="G12" i="80"/>
  <c r="F25" i="70"/>
  <c r="B25" i="70"/>
  <c r="B35" i="70" s="1"/>
  <c r="B37" i="70" s="1"/>
  <c r="B38" i="70" s="1"/>
  <c r="B48" i="70" s="1"/>
  <c r="B52" i="70" s="1"/>
  <c r="B56" i="70" s="1"/>
  <c r="D25" i="70"/>
  <c r="D35" i="70" s="1"/>
  <c r="D37" i="70" s="1"/>
  <c r="D38" i="70" s="1"/>
  <c r="D48" i="70" s="1"/>
  <c r="D52" i="70" s="1"/>
  <c r="D56" i="70" s="1"/>
  <c r="F35" i="70"/>
  <c r="F37" i="70" s="1"/>
  <c r="F38" i="70" s="1"/>
  <c r="E25" i="70"/>
  <c r="E35" i="70" s="1"/>
  <c r="E37" i="70" s="1"/>
  <c r="E38" i="70" s="1"/>
  <c r="E48" i="70" s="1"/>
  <c r="E52" i="70" s="1"/>
  <c r="E56" i="70" s="1"/>
  <c r="E49" i="17"/>
  <c r="C49" i="17"/>
  <c r="G18" i="21"/>
  <c r="C25" i="70"/>
  <c r="C35" i="70" s="1"/>
  <c r="C37" i="70" s="1"/>
  <c r="C34" i="69"/>
  <c r="C35" i="69" s="1"/>
  <c r="E24" i="65"/>
  <c r="F48" i="70"/>
  <c r="F52" i="70" s="1"/>
  <c r="F56" i="70" s="1"/>
  <c r="G13" i="80"/>
  <c r="F35" i="69"/>
  <c r="B49" i="17"/>
  <c r="D25" i="65"/>
  <c r="D39" i="65" s="1"/>
  <c r="E12" i="65"/>
  <c r="D34" i="69"/>
  <c r="D35" i="69" s="1"/>
  <c r="C25" i="65"/>
  <c r="E35" i="69"/>
  <c r="H45" i="41"/>
  <c r="F49" i="17"/>
  <c r="D49" i="17"/>
  <c r="B34" i="69"/>
  <c r="B35" i="69" s="1"/>
  <c r="D45" i="41"/>
  <c r="J10" i="41"/>
  <c r="C45" i="41"/>
  <c r="B45" i="41"/>
  <c r="G45" i="41"/>
  <c r="E45" i="41"/>
  <c r="I45" i="41"/>
  <c r="F45" i="41"/>
  <c r="J43" i="41"/>
  <c r="J22" i="41"/>
  <c r="J36" i="41"/>
  <c r="C37" i="69" l="1"/>
  <c r="C41" i="69" s="1"/>
  <c r="C48" i="69" s="1"/>
  <c r="C52" i="69" s="1"/>
  <c r="E37" i="69"/>
  <c r="E41" i="69" s="1"/>
  <c r="E48" i="69" s="1"/>
  <c r="E52" i="69" s="1"/>
  <c r="D37" i="69"/>
  <c r="D41" i="69" s="1"/>
  <c r="D48" i="69" s="1"/>
  <c r="D52" i="69" s="1"/>
  <c r="F37" i="69"/>
  <c r="F41" i="69" s="1"/>
  <c r="F48" i="69" s="1"/>
  <c r="F52" i="69" s="1"/>
  <c r="B37" i="69"/>
  <c r="B41" i="69" s="1"/>
  <c r="B48" i="69" s="1"/>
  <c r="B52" i="69" s="1"/>
  <c r="C38" i="70"/>
  <c r="C48" i="70" s="1"/>
  <c r="C52" i="70" s="1"/>
  <c r="C56" i="70" s="1"/>
  <c r="E25" i="65"/>
  <c r="E39" i="65" s="1"/>
  <c r="C39" i="65"/>
  <c r="J45" i="41"/>
  <c r="J41" i="41"/>
</calcChain>
</file>

<file path=xl/sharedStrings.xml><?xml version="1.0" encoding="utf-8"?>
<sst xmlns="http://schemas.openxmlformats.org/spreadsheetml/2006/main" count="1484" uniqueCount="700">
  <si>
    <t>Figure 1</t>
  </si>
  <si>
    <t>Table 1.1: Australian Electoral Commission resource statement</t>
  </si>
  <si>
    <t>Additional Estimates for 2024-25 as at February 2025</t>
  </si>
  <si>
    <t>Actual
available
appropriation
2023-24
$'000</t>
  </si>
  <si>
    <t>Estimate
as at
Budget
2024-25
$'000</t>
  </si>
  <si>
    <t>Proposed
Additional
Estimates
2024-25
$'000</t>
  </si>
  <si>
    <t>Total
estimate at
Additional
Estimates
2024-25
$'000</t>
  </si>
  <si>
    <t>Departmental</t>
  </si>
  <si>
    <t>Annual appropriations - ordinary annual
 services (a)</t>
  </si>
  <si>
    <t>Prior year appropriations available (b)</t>
  </si>
  <si>
    <t>Departmental appropriation</t>
  </si>
  <si>
    <t>s74 External Revenue (b)</t>
  </si>
  <si>
    <t>Departmental capital budget (c)</t>
  </si>
  <si>
    <t>Annual appropriations - other services
 - non-operating (e)</t>
  </si>
  <si>
    <t>Equity injection</t>
  </si>
  <si>
    <t>Loans</t>
  </si>
  <si>
    <t>Total departmental annual appropriations</t>
  </si>
  <si>
    <t>Total departmental special appropriations (d)</t>
  </si>
  <si>
    <t>Special accounts (f)</t>
  </si>
  <si>
    <t>Opening balance</t>
  </si>
  <si>
    <t>Appropriation receipts (g)</t>
  </si>
  <si>
    <t>Appropriation receipts from other
 entities (h)</t>
  </si>
  <si>
    <t>Non-appropriation receipts</t>
  </si>
  <si>
    <t>Adjustments</t>
  </si>
  <si>
    <t>Total special accounts</t>
  </si>
  <si>
    <t>less departmental appropriations drawn
 from annual/special appropriations and
 credited to special accounts</t>
  </si>
  <si>
    <t>Total departmental resourcing</t>
  </si>
  <si>
    <t>Administered</t>
  </si>
  <si>
    <t>Outcome 1</t>
  </si>
  <si>
    <t>Outcome 2</t>
  </si>
  <si>
    <t>Outcome X</t>
  </si>
  <si>
    <t>Administered capital budget (i)</t>
  </si>
  <si>
    <t>Payments to corporate entities (j)</t>
  </si>
  <si>
    <t>Prior year appropriations available (a)</t>
  </si>
  <si>
    <t>Administered assets and liabilities</t>
  </si>
  <si>
    <t>Annual appropriations - other services -
 specific payments  to States, ACT, NT and
 local government (e)</t>
  </si>
  <si>
    <t>Outcome 1 (k)</t>
  </si>
  <si>
    <t>Outcome X (k)</t>
  </si>
  <si>
    <t>Annual appropriations - other services -
  new administered expenses (e)</t>
  </si>
  <si>
    <t>Total administered annual appropriations</t>
  </si>
  <si>
    <t>Total administered special appropriations (d)</t>
  </si>
  <si>
    <t>Total special account receipts</t>
  </si>
  <si>
    <t>less administered appropriations drawn
 from annual/special appropriations and
 credited to special accounts</t>
  </si>
  <si>
    <t>less payments to corporate entities from
 annual/special appropriations</t>
  </si>
  <si>
    <t>Total administered resourcing</t>
  </si>
  <si>
    <t>Total resourcing for entity the Australian Electoral Commission</t>
  </si>
  <si>
    <t>Actual
2023-24</t>
  </si>
  <si>
    <t>2024-25</t>
  </si>
  <si>
    <t>Average staffing level (number)</t>
  </si>
  <si>
    <t>Third party payments from and on behalf of other entities</t>
  </si>
  <si>
    <t>Payments made on behalf of another entity
 (as disclosed in the respective entity's
 resource statement)</t>
  </si>
  <si>
    <t>Payments made by other entities on behalf
 of the Entity X (disclosed above)</t>
  </si>
  <si>
    <t>Payments made to other entities for the
 provision of services (disclosed above)</t>
  </si>
  <si>
    <t>Receipts received from other entities for the
 provision of services (disclosed above in
 s74 External Revenue section above)</t>
  </si>
  <si>
    <t xml:space="preserve">Payments made to corporate entities within
 the Portfolio </t>
  </si>
  <si>
    <t>Entity XX (source of appropriation)</t>
  </si>
  <si>
    <t>Prepared on a resourcing (i.e. appropriations available) basis.</t>
  </si>
  <si>
    <t xml:space="preserve">All figures shown above are GST exclusive - these may not match figures in the cash flow statement. </t>
  </si>
  <si>
    <t>(a) Appropriation Act (No. 1) 2024-2025 and Appropriation Bill (No. 3) 2024-2025. Actual Available Appropriation column reflects the closing unspent appropriation balance from the entity’s 2023-24 annual report and encompasses Appropriation Act (No. 1) 2023-2024 and Appropriation Act (No. 3) 2023-2024.</t>
  </si>
  <si>
    <r>
      <t xml:space="preserve">(c) Excludes $35.8m subject to administrative quarantine by Finance or withheld under section 51 of the </t>
    </r>
    <r>
      <rPr>
        <i/>
        <sz val="8"/>
        <rFont val="Arial"/>
        <family val="2"/>
      </rPr>
      <t>Public Governance, Performance and Accountability Act 2013</t>
    </r>
    <r>
      <rPr>
        <sz val="8"/>
        <rFont val="Arial"/>
        <family val="2"/>
      </rPr>
      <t xml:space="preserve"> (PGPA Act).</t>
    </r>
  </si>
  <si>
    <t>(b) Estimated external revenue receipts under section 74 of the PGPA Act.</t>
  </si>
  <si>
    <t>(c) Departmental capital budgets are not separately identified in Appropriation Act (No.1) and form part of ordinary annual services items. Refer to Table 3.6 for further details. For accounting purposes, this amount has been designated as a 'contribution by owner'.</t>
  </si>
  <si>
    <t>(d) Excludes trust moneys held in Services for Other Entities and Trust Moneys (SOETM) and other special accounts. For further information on special accounts (excluding amounts held on trust), refer to Table 3.1.</t>
  </si>
  <si>
    <t>Table 1.1: Corporate Entity XXXXX Resource Statement</t>
  </si>
  <si>
    <t>These figures are to be consistent with the Appropriation Bills signed off by your CFO and actual available appropriations as disclosed in the appropriations note to your entity's audited financial statements.</t>
  </si>
  <si>
    <t>Additional Estimates for 2024-25 as at Additional Estimates February 2025</t>
  </si>
  <si>
    <t>FOR CORPORATE ENTITIES</t>
  </si>
  <si>
    <t>Opening balance/cash reserves at 1 July</t>
  </si>
  <si>
    <t>Funds from Government</t>
  </si>
  <si>
    <t>Annual appropriations - other services (b)</t>
  </si>
  <si>
    <t>Total annual appropriations</t>
  </si>
  <si>
    <t>Special appropriations</t>
  </si>
  <si>
    <t>Act name</t>
  </si>
  <si>
    <t>This section should be used where the legislation specifies that the corporate entity be paid by the Commonwealth (portfolio department).</t>
  </si>
  <si>
    <t>Total special appropriations</t>
  </si>
  <si>
    <t>Special Accounts (c)</t>
  </si>
  <si>
    <t>Name of special account</t>
  </si>
  <si>
    <t>This section should be used where the special account specifies payments to the corporate entity can be made by the Commonwealth (portfolio department).</t>
  </si>
  <si>
    <t>Amounts received from related entities (d)</t>
  </si>
  <si>
    <t>Amounts from portfolio department</t>
  </si>
  <si>
    <t>This section should be used for all other funding received from portfolio departments and other government entities.</t>
  </si>
  <si>
    <t>Amounts from other entities</t>
  </si>
  <si>
    <t>Total amounts received from related entities</t>
  </si>
  <si>
    <t>Total funds from Government</t>
  </si>
  <si>
    <t>Funds from industry sources</t>
  </si>
  <si>
    <t>Levies (e)</t>
  </si>
  <si>
    <t>Levies need to be footnoted to state which legislation they are set and/or collected under and which legislation is drawn on to fund the corporate entity. If the levy is returned to the Consolidated Revenue Fund (CRF), this return to the CRF will need to be shown to prevent double counting within the resource statement.</t>
  </si>
  <si>
    <t xml:space="preserve">  less amounts paid to the CRF</t>
  </si>
  <si>
    <t>User pay promotions</t>
  </si>
  <si>
    <t>Program memberships</t>
  </si>
  <si>
    <t>Licence fees</t>
  </si>
  <si>
    <t>Total funds from industry sources</t>
  </si>
  <si>
    <t>Funds from other sources</t>
  </si>
  <si>
    <t>Interest</t>
  </si>
  <si>
    <t>Royalties</t>
  </si>
  <si>
    <t>Sale of goods and services</t>
  </si>
  <si>
    <t xml:space="preserve">Other </t>
  </si>
  <si>
    <t>Total funds from other sources</t>
  </si>
  <si>
    <t>Total net resourcing for Entity X</t>
  </si>
  <si>
    <t>x</t>
  </si>
  <si>
    <t>For guidance on the ASL figure, please refer to the most recent EM. Table continued below. Actual ASL should be taken from the Resource Statement from the annual report.</t>
  </si>
  <si>
    <t>This section is mandatory for:
* material entities; 
* those with total payments of $10m or more across all items in this section; or
* where entities with third party payments which represent more than 25% of their total resourcing.
Entities are required to provide a total for each type of payment, with the exception of payments made to corporate entities - each corporate entity should be listed separately. 
For all columns with the exception of the 'Actual available appropration' figures should be reported as an estimate of the appropriations which will be transferred, so the table is presented on a consistent basis with the rest of Table 1.1. For the 'Actual available appropriation' column entities should derive the figues from their audit cleared financial statements.</t>
  </si>
  <si>
    <t>Payments made on behalf of another entity 
 (as disclosed in the respective entity's
 resource statement)</t>
  </si>
  <si>
    <t>Payments made by other entities on behalf of
 Entity X (disclosed above)</t>
  </si>
  <si>
    <t>Payments made to other entities for the 
 provision of services (disclosed above)</t>
  </si>
  <si>
    <t>Receipts received from other entities for the
 provision of services (disclosed above
 Funds from other sources section above)</t>
  </si>
  <si>
    <t>All figures shown above are GST exclusive - these may not match figures in the cash flow statement.</t>
  </si>
  <si>
    <r>
      <t>(a) A</t>
    </r>
    <r>
      <rPr>
        <i/>
        <sz val="8"/>
        <rFont val="Arial"/>
        <family val="2"/>
      </rPr>
      <t xml:space="preserve">ppropriation Act (No. 1) 2024-2025 </t>
    </r>
    <r>
      <rPr>
        <sz val="8"/>
        <rFont val="Arial"/>
        <family val="2"/>
      </rPr>
      <t>and Appropriation Bill (No. 3) 2024-2025</t>
    </r>
    <r>
      <rPr>
        <i/>
        <sz val="8"/>
        <rFont val="Arial"/>
        <family val="2"/>
      </rPr>
      <t xml:space="preserve">. </t>
    </r>
    <r>
      <rPr>
        <sz val="8"/>
        <rFont val="Arial"/>
        <family val="2"/>
      </rPr>
      <t>Actual Available Appropriation column reflects the closing unspent appropriation balance from the entity’s 2023-24 annual report and encompasses</t>
    </r>
    <r>
      <rPr>
        <i/>
        <sz val="8"/>
        <rFont val="Arial"/>
        <family val="2"/>
      </rPr>
      <t xml:space="preserve"> Appropriation Act (No. 1) 2023-2024</t>
    </r>
    <r>
      <rPr>
        <sz val="8"/>
        <rFont val="Arial"/>
        <family val="2"/>
      </rPr>
      <t xml:space="preserve"> and </t>
    </r>
    <r>
      <rPr>
        <i/>
        <sz val="8"/>
        <rFont val="Arial"/>
        <family val="2"/>
      </rPr>
      <t>Appropriation Act (No.3) 2023–2024.</t>
    </r>
  </si>
  <si>
    <r>
      <rPr>
        <b/>
        <u/>
        <sz val="8"/>
        <color rgb="FFFF0000"/>
        <rFont val="Arial"/>
        <family val="2"/>
      </rPr>
      <t>Preparation note:</t>
    </r>
    <r>
      <rPr>
        <b/>
        <sz val="8"/>
        <color rgb="FFFF0000"/>
        <rFont val="Arial"/>
        <family val="2"/>
      </rPr>
      <t xml:space="preserve"> Footnotes should be in (a) format </t>
    </r>
    <r>
      <rPr>
        <b/>
        <u/>
        <sz val="8"/>
        <color rgb="FFFF0000"/>
        <rFont val="Arial"/>
        <family val="2"/>
      </rPr>
      <t>NOT</t>
    </r>
    <r>
      <rPr>
        <b/>
        <sz val="8"/>
        <color rgb="FFFF0000"/>
        <rFont val="Arial"/>
        <family val="2"/>
      </rPr>
      <t xml:space="preserve"> (1) to assist with data conversion for data.gov</t>
    </r>
  </si>
  <si>
    <r>
      <t xml:space="preserve">(b) </t>
    </r>
    <r>
      <rPr>
        <i/>
        <sz val="8"/>
        <rFont val="Arial"/>
        <family val="2"/>
      </rPr>
      <t xml:space="preserve">Appropriation Act (No. 2) 2024-2025 </t>
    </r>
    <r>
      <rPr>
        <sz val="8"/>
        <rFont val="Arial"/>
        <family val="2"/>
      </rPr>
      <t>and Appropriation Bill (No. 4) 2024-2025</t>
    </r>
    <r>
      <rPr>
        <i/>
        <sz val="8"/>
        <rFont val="Arial"/>
        <family val="2"/>
      </rPr>
      <t xml:space="preserve">. </t>
    </r>
    <r>
      <rPr>
        <sz val="8"/>
        <rFont val="Arial"/>
        <family val="2"/>
      </rPr>
      <t xml:space="preserve">Actual Available Appropriation column reflects the closing unspent appropriation balance from the entity’s 2023-24 annual report and encompasses </t>
    </r>
    <r>
      <rPr>
        <i/>
        <sz val="8"/>
        <rFont val="Arial"/>
        <family val="2"/>
      </rPr>
      <t xml:space="preserve">Appropriation Act (No. 2) 2023-2024 </t>
    </r>
    <r>
      <rPr>
        <sz val="8"/>
        <rFont val="Arial"/>
        <family val="2"/>
      </rPr>
      <t>and</t>
    </r>
    <r>
      <rPr>
        <i/>
        <sz val="8"/>
        <rFont val="Arial"/>
        <family val="2"/>
      </rPr>
      <t xml:space="preserve"> Appropriation Act (No.4) 2023-2024.</t>
    </r>
  </si>
  <si>
    <t>For amounts quarantined/withheld, only show a total - breakdown by Bill is not required.</t>
  </si>
  <si>
    <t>(c) A Commonwealth Corporate Entity (CCE) may receive payment from a special account held by a Non-Corporate Commonwealth Entity (NCCE). The CCE does not hold the special account itself and therefore does not have a balance carried forward from earlier years.</t>
  </si>
  <si>
    <t>(d) Funding provided by the portfolio department that is not specified within the annual Appropriation Bills as a payment to the CCE (for example, a grant awarded to a CCE from one of its portfolio department's administered programs).</t>
  </si>
  <si>
    <t>(e) Levies need to be footnoted to state which legislation they are set and/or collected under and which legislation is drawn on to fund the CCE. If the levy is returned to the CRF it will need to be shown to prevent double counting within the resource statement.</t>
  </si>
  <si>
    <t>Commentary only: not for inclusion as a footnote in PAES table</t>
  </si>
  <si>
    <t>Delete lines if not required</t>
  </si>
  <si>
    <t>Format tip: do not increase the width of the table as it has been sized to fit B5 margins</t>
  </si>
  <si>
    <t>Table 1.2 Entity 2024-25 measures since the Budget</t>
  </si>
  <si>
    <t>Program</t>
  </si>
  <si>
    <t>2024-25
$'000</t>
  </si>
  <si>
    <t>2025-26
$'000</t>
  </si>
  <si>
    <t>2026-27
$'000</t>
  </si>
  <si>
    <t>2027-28
$'000</t>
  </si>
  <si>
    <t>Payment measures</t>
  </si>
  <si>
    <t>Electoral Communications (a)</t>
  </si>
  <si>
    <t>Administered payments (b)</t>
  </si>
  <si>
    <t xml:space="preserve">Departmental payments </t>
  </si>
  <si>
    <t>Reforming the Commonwealth Funding and Disclosure Scheme (b)</t>
  </si>
  <si>
    <t>Administered payments</t>
  </si>
  <si>
    <t>nfp</t>
  </si>
  <si>
    <t>Departmental payments</t>
  </si>
  <si>
    <t xml:space="preserve">Total </t>
  </si>
  <si>
    <t>Total payment measures</t>
  </si>
  <si>
    <t>Total</t>
  </si>
  <si>
    <t>Prepared on a Government Financial Statistics (Underlying Cash) basis. Figures displayed as a 
negative (-) represent a decrease in funds and a positive (+) represent an increase in funds.</t>
  </si>
  <si>
    <r>
      <t>(a) The lead entity for measure</t>
    </r>
    <r>
      <rPr>
        <i/>
        <sz val="8"/>
        <rFont val="Arial"/>
        <family val="2"/>
      </rPr>
      <t xml:space="preserve"> Electoral Communications</t>
    </r>
    <r>
      <rPr>
        <sz val="8"/>
        <rFont val="Arial"/>
        <family val="2"/>
      </rPr>
      <t xml:space="preserve"> is the Australian Electoral Commission. The full measure description and package details appear in the 2024-25 MYEFO under the Department of Finance portfolio.</t>
    </r>
  </si>
  <si>
    <r>
      <t xml:space="preserve">(b) The lead entity for measure titled </t>
    </r>
    <r>
      <rPr>
        <i/>
        <sz val="8"/>
        <rFont val="Arial"/>
        <family val="2"/>
      </rPr>
      <t>Reforming the Commonwealth Funding and Disclosure Scheme</t>
    </r>
    <r>
      <rPr>
        <sz val="8"/>
        <rFont val="Arial"/>
        <family val="2"/>
      </rPr>
      <t xml:space="preserve"> is the Australian Electoral Commission. The full measure description and package details appear in the 2024-25 MYEFO under the Finance portfolio. The financials are not for publication due to commercial sensitivities.</t>
    </r>
  </si>
  <si>
    <t>Table 1.3: Additional Estimates and other variations to outcomes since the 2024-25 Budget</t>
  </si>
  <si>
    <t>Program impacted</t>
  </si>
  <si>
    <t xml:space="preserve">Administered </t>
  </si>
  <si>
    <t>Annual appropriations</t>
  </si>
  <si>
    <t>Reforming the Commonwealth Funding and Disclosure Scheme</t>
  </si>
  <si>
    <t>Movement of Funds</t>
  </si>
  <si>
    <t>(net increase)</t>
  </si>
  <si>
    <t>(net decrease)</t>
  </si>
  <si>
    <t>Changes in Parameters</t>
  </si>
  <si>
    <t>Other Variations</t>
  </si>
  <si>
    <t xml:space="preserve">Special appropriations </t>
  </si>
  <si>
    <t xml:space="preserve"> (including Special Accounts)</t>
  </si>
  <si>
    <t>(List measures)</t>
  </si>
  <si>
    <t>Net impact on appropriations for
 Outcome 1 (administered)</t>
  </si>
  <si>
    <t>Table 1.3: Additional Estimates and other variations to outcomes since the 2024-25</t>
  </si>
  <si>
    <t xml:space="preserve"> Budget (continued)</t>
  </si>
  <si>
    <t xml:space="preserve">Departmental </t>
  </si>
  <si>
    <t>Electoral Communications</t>
  </si>
  <si>
    <t>Net impact on appropriations for
 Outcome 1 (departmental)</t>
  </si>
  <si>
    <t>Total net impact on appropriations
 for Outcome 1</t>
  </si>
  <si>
    <t>Budget (continued)</t>
  </si>
  <si>
    <t>List measures</t>
  </si>
  <si>
    <t>Net impact on appropriations for
 Outcome 2 (administered)</t>
  </si>
  <si>
    <t>Net impact on appropriations for
 Outcome 2 (departmental)</t>
  </si>
  <si>
    <t>Total net impact on appropriations
 for Outcome 2</t>
  </si>
  <si>
    <t>Total Decisions taken but not yet
 announced for all Outcomes</t>
  </si>
  <si>
    <t>Table 1.4 - Appropriation Bill (No. 3) 2024-2025</t>
  </si>
  <si>
    <t>2023-24
Available
$'000</t>
  </si>
  <si>
    <t>2024-25
Budget
$'000</t>
  </si>
  <si>
    <t>2024-25
Revised
$'000</t>
  </si>
  <si>
    <t>Additional Estimates
$'000</t>
  </si>
  <si>
    <t>Reduced Estimates
$'000</t>
  </si>
  <si>
    <t>Administered items</t>
  </si>
  <si>
    <t>Outcome 1 - Maintain an impartial and independent electoral system for eligible voters through active electoral roll management, efficient delivery of polling services and targeted education and public awareness programmes</t>
  </si>
  <si>
    <t>Total administered</t>
  </si>
  <si>
    <t>Departmental programs</t>
  </si>
  <si>
    <t>Total departmental</t>
  </si>
  <si>
    <t>Total administered
 and departmental</t>
  </si>
  <si>
    <t>Example of Notes to table:</t>
  </si>
  <si>
    <t>Table 1.5 - Appropriation Bill (No. 4) 2024-2025</t>
  </si>
  <si>
    <t>These figures must be consistent with those Appropriation Bill figures signed off by your CFO.</t>
  </si>
  <si>
    <t>Payments to states, ACT, NT
 and local government</t>
  </si>
  <si>
    <t>The reduced estimates column should report negative amounts when used</t>
  </si>
  <si>
    <t>Outcome 1 - Outcome title</t>
  </si>
  <si>
    <t>Outcome 2 - Outcome title</t>
  </si>
  <si>
    <t>Outcome 3 - Outcome title</t>
  </si>
  <si>
    <t>Total payments to states, ACT,
 NT and local government</t>
  </si>
  <si>
    <t xml:space="preserve">Check changes in estimates equal difference between Budget and Revised figure: </t>
  </si>
  <si>
    <t>Other administered items</t>
  </si>
  <si>
    <t>Total other administered</t>
  </si>
  <si>
    <t>Non-operating</t>
  </si>
  <si>
    <t>Equity injections</t>
  </si>
  <si>
    <t>Measure (name)</t>
  </si>
  <si>
    <t>Total non-operating</t>
  </si>
  <si>
    <t>Total other services</t>
  </si>
  <si>
    <r>
      <rPr>
        <sz val="8"/>
        <color rgb="FF000000"/>
        <rFont val="Arial"/>
        <family val="2"/>
      </rPr>
      <t>a)</t>
    </r>
    <r>
      <rPr>
        <sz val="7"/>
        <color rgb="FF000000"/>
        <rFont val="Times New Roman"/>
        <family val="1"/>
      </rPr>
      <t> </t>
    </r>
    <r>
      <rPr>
        <sz val="8"/>
        <color rgb="FF000000"/>
        <rFont val="Arial"/>
        <family val="2"/>
      </rPr>
      <t>Reduction reflects section 51 withholding to Appropriation Act (No. 2) 2024-2025 due to Government decisions.</t>
    </r>
  </si>
  <si>
    <t>Note 1: 2023-24 available appropriation is included to allow a comparison of this year's appropriation with what was made available for use in the previous year.</t>
  </si>
  <si>
    <t>Available appropriation is the amount available to be drawn down, and is equal to:</t>
  </si>
  <si>
    <t>Budget Appropriation + Additional Estimates Appropriation + AFM - section 51 withholdings 
- administrative quarantines +/- Machinery of Government transfers.</t>
  </si>
  <si>
    <t>Note 2: The 2024-25 Revised column is reported on a net basis and includes your Budget figures
+/- the impact of the Additional Estimates or Reduced Estimates columns. The grey columns should report Additional Estimates and Reduced Estimates on a gross basis. The figures must align with figures publish in the Appropriation Bills and CFO sign-off on the Appropriation Bills.</t>
  </si>
  <si>
    <t>Table 2: Changes to the outcome and program structures since the last portfolio statement</t>
  </si>
  <si>
    <t>Outcome changes</t>
  </si>
  <si>
    <t>New
Outcome 1</t>
  </si>
  <si>
    <t>Population Health - A reduction in the incidence of preventable mortality and
morbidity in Australia, including through regulation and national initiatives that
support healthy lifestyles and disease prevention</t>
  </si>
  <si>
    <t>This table is optional. This section only needs to be completed for New or AAO transferred outcome statements.</t>
  </si>
  <si>
    <t>Description of change:</t>
  </si>
  <si>
    <t>New outcome, created for Budget 2024-25, supersedes the old Outcome 1.</t>
  </si>
  <si>
    <t>Old Statement:</t>
  </si>
  <si>
    <t>Population Health - The incidence of preventable mortality, illness and injury
in Australians is minimised</t>
  </si>
  <si>
    <t>New
Outcome 2</t>
  </si>
  <si>
    <t>Improved opportunities for community participation in sport and recreation, and
excellence in high-performance athletes, through initiatives to help protect the
integrity of sport, investment in sport infrastructure, coordination of
Commonwealth involvement in major sporting events, and research and
international cooperation on sport issues</t>
  </si>
  <si>
    <t>AAO 14 July 2024, transferred from Department of Social Services</t>
  </si>
  <si>
    <t>Program Changes</t>
  </si>
  <si>
    <t>Program
No.</t>
  </si>
  <si>
    <t>Program title</t>
  </si>
  <si>
    <t>Description of change</t>
  </si>
  <si>
    <t>This table is optional. This section only needs to be completed for New, Amended or AAO transferred programs.</t>
  </si>
  <si>
    <t>Prevention, Early Detection and Service Improvement</t>
  </si>
  <si>
    <t>New program created from sub-program
component</t>
  </si>
  <si>
    <t>Communicable Disease Control</t>
  </si>
  <si>
    <t>Renamed program from disease control</t>
  </si>
  <si>
    <t>Drug Strategy</t>
  </si>
  <si>
    <t>PBS program reference amended from 1.4</t>
  </si>
  <si>
    <t>Immunisation</t>
  </si>
  <si>
    <t>PBS program reference amended from 1.3</t>
  </si>
  <si>
    <t>Regulatory Preventive Health Policy</t>
  </si>
  <si>
    <t>Transferred from Proactive Health
Agency, AAO 14 July 2024</t>
  </si>
  <si>
    <t>Healthy Lifestyles Education</t>
  </si>
  <si>
    <t>Abolished, AAO 14 July 2024</t>
  </si>
  <si>
    <t>Sports and Recreation</t>
  </si>
  <si>
    <t>Transferred from Department of
Social Services, AAO 14 July 2024</t>
  </si>
  <si>
    <t>Table 2.1.1: Budgeted expenses for Outcome 1</t>
  </si>
  <si>
    <t>Outcome 1: Maintain an impartial and independent electoral system for eligible voters through active electoral roll management, efficient delivery of polling services, and targeted education and public awareness programs.</t>
  </si>
  <si>
    <t>2023-24
Actual
expenses
$'000</t>
  </si>
  <si>
    <t>2024-25
Revised estimated expenses
$'000</t>
  </si>
  <si>
    <t>2025-26
Forward
estimate
$'000</t>
  </si>
  <si>
    <t>2026-27
Forward
estimate
$'000</t>
  </si>
  <si>
    <t>2027-28
Forward
estimate
$'000</t>
  </si>
  <si>
    <t>Program 1.1: Deliver Electoral Events</t>
  </si>
  <si>
    <t>Administered expenses</t>
  </si>
  <si>
    <t xml:space="preserve">Ordinary annual services (Appropriation
 Act No. 1 and Bill No. 3) </t>
  </si>
  <si>
    <t xml:space="preserve">Other services (Appropriation Act No. 2
 and Bill No. 4) </t>
  </si>
  <si>
    <t>s74 External Revenue (a)</t>
  </si>
  <si>
    <t>Commonwealth Electoral Act 1918</t>
  </si>
  <si>
    <t>Special appropriation yyyy</t>
  </si>
  <si>
    <t>Special accounts</t>
  </si>
  <si>
    <t>Special account xxxx</t>
  </si>
  <si>
    <t>Special account yyyy</t>
  </si>
  <si>
    <t>Payments to corporate entities</t>
  </si>
  <si>
    <t>Expenses not requiring appropriation in
 the Budget year (b)</t>
  </si>
  <si>
    <t>Administered total</t>
  </si>
  <si>
    <t>Departmental expenses</t>
  </si>
  <si>
    <t>Departmental total</t>
  </si>
  <si>
    <t>Total expenses for program 1.1</t>
  </si>
  <si>
    <t>Table 2.X.1: Budgeted expenses for Outcome 1 (continued)</t>
  </si>
  <si>
    <t>Program 1.2: (Insert program name)</t>
  </si>
  <si>
    <t>Special appropriation xxxx</t>
  </si>
  <si>
    <t>Expenses not requiring appropriation in the Budget year (b)</t>
  </si>
  <si>
    <t>Total expenses for program 1.2</t>
  </si>
  <si>
    <t>Table 2.1.1: Budgeted expenses for Outcome 1 (continued)</t>
  </si>
  <si>
    <t>Outcome 1 Totals by appropriation type</t>
  </si>
  <si>
    <t>Ordinary annual services (Appropriation
 Act No. 1 and Bill No. 3)</t>
  </si>
  <si>
    <t>Other services (Appropriation Act No. 2
 and Bill No. 4)</t>
  </si>
  <si>
    <t>Total expenses for Outcome 1</t>
  </si>
  <si>
    <t>Movement of administered funds between years (c)</t>
  </si>
  <si>
    <t xml:space="preserve">Outcome 1: </t>
  </si>
  <si>
    <t>&lt;Program 1&gt;</t>
  </si>
  <si>
    <t>Total movement of administered</t>
  </si>
  <si>
    <t>funds</t>
  </si>
  <si>
    <t>2023-24</t>
  </si>
  <si>
    <t>(a) Estimated expenses incurred in relation to receipts retained under section 74 of the PGPA Act 2013.</t>
  </si>
  <si>
    <t>(b) Expenses not requiring appropriation in the Budget year are made up of depreciation / amortisation expenses, make good expenses, audit fees and lease principle repayments.</t>
  </si>
  <si>
    <t>Note: Departmental appropriation splits and totals are indicative estimates and may change in the course of the budget year as government priorities change.</t>
  </si>
  <si>
    <t>Table for corporate Commonwealth entities only</t>
  </si>
  <si>
    <t>Table 2.X.2: Budgeted expenses for Outcome 1</t>
  </si>
  <si>
    <t>Outcome 1: (Insert outcome statement where practicable)</t>
  </si>
  <si>
    <t>This row only needs to be shown at top of first table</t>
  </si>
  <si>
    <t>Program 1.1: (Insert program name)</t>
  </si>
  <si>
    <t>Revenue from Government</t>
  </si>
  <si>
    <t>Payment from related entities</t>
  </si>
  <si>
    <t>Expenses not requiring appropriation in the budget year (a)</t>
  </si>
  <si>
    <t xml:space="preserve">Revenues from industry sources </t>
  </si>
  <si>
    <t xml:space="preserve">Revenues from other independent sources </t>
  </si>
  <si>
    <t>Total expenses for Program 1.1</t>
  </si>
  <si>
    <t>Total expenses for Program 1.2</t>
  </si>
  <si>
    <t>Outcome 1 totals by resource type</t>
  </si>
  <si>
    <t xml:space="preserve">For guidance on the ASL figure, please refer to the most recent EM. </t>
  </si>
  <si>
    <t>Actual ASL should be taken from the Resource Statement from the annual report.</t>
  </si>
  <si>
    <t>(a) Expenses not requiring appropriation in the Budget year are made up of make good expenses, audit fees, XXXXX, ZZZZZZ and can include depreciation / amortisation expenses.</t>
  </si>
  <si>
    <t>This table shows expenses categorised by funding source, rather than all funding sources available for this outcome.</t>
  </si>
  <si>
    <t>The sum of the tables for all Outcomes should equal the Total Expenses line in Tables 3.2 and 3.8.</t>
  </si>
  <si>
    <t>Table 2.X.2: Program components of Outcome X</t>
  </si>
  <si>
    <t>1.1.1 - Component 1 (name and description)</t>
  </si>
  <si>
    <t>Use this table if the program components cannot be adequately described in table 2.1.</t>
  </si>
  <si>
    <t>Annual administered expenses:</t>
  </si>
  <si>
    <t xml:space="preserve">Where entities have a number of program components, they should, at a minimum, disclose total expenses for each component. </t>
  </si>
  <si>
    <t xml:space="preserve">Other services (Appropriation Act
 No. 2 and Bill No. 4) </t>
  </si>
  <si>
    <t>Special appropriations:</t>
  </si>
  <si>
    <t>Where a program component is funded from two or more sources (e.g. annual appropriation and special appropriation), entities should split expenses by these funding sources.</t>
  </si>
  <si>
    <t>Special Appropriation Act x</t>
  </si>
  <si>
    <t xml:space="preserve">Special account expenses: </t>
  </si>
  <si>
    <t xml:space="preserve">Special account name </t>
  </si>
  <si>
    <t>Annual departmental expenses:</t>
  </si>
  <si>
    <t>Where entities are able to attribute departmental at a component-level, this line should be included.</t>
  </si>
  <si>
    <t>Departmental item xxxx</t>
  </si>
  <si>
    <t>Total component 1 expenses</t>
  </si>
  <si>
    <t>1.1.2 - Component 2: (name and description)</t>
  </si>
  <si>
    <t>Total component 2 expenses</t>
  </si>
  <si>
    <t>1.1.3 - Component 3: (name and description)</t>
  </si>
  <si>
    <t>Total component 3 expenses</t>
  </si>
  <si>
    <t>Program support</t>
  </si>
  <si>
    <t>Where entities are able to attribute departmental at a program-level (but not at a component-level), this line should be included.</t>
  </si>
  <si>
    <t>Expenses not requiring appropriation (b)
 in the Budget year</t>
  </si>
  <si>
    <t xml:space="preserve">Total program expenses </t>
  </si>
  <si>
    <t xml:space="preserve">This line should add to the CBMS program total (Administered + Departmental) - entities will have to </t>
  </si>
  <si>
    <t>manually allocate the rows above.</t>
  </si>
  <si>
    <t>(b) Expenses not requiring appropriation in the Budget year are made up of depreciation / amortisation expenses, make good expenses, audit fees, XXXXX, and ZZZZZZ.</t>
  </si>
  <si>
    <t xml:space="preserve">Entities may choose to show payments to corporate Commonwealth entities and Commonwealth companies as separate line items.
</t>
  </si>
  <si>
    <t>Table 3.1: Estimates of special account flows and balances</t>
  </si>
  <si>
    <t>Outcome</t>
  </si>
  <si>
    <t>Opening
balance
$'000</t>
  </si>
  <si>
    <t>Receipts
$'000</t>
  </si>
  <si>
    <t>Payments
$'000</t>
  </si>
  <si>
    <t>Adjustments
$'000</t>
  </si>
  <si>
    <t>Closing
balance
$'000</t>
  </si>
  <si>
    <t>Name of account 1 (A)</t>
  </si>
  <si>
    <t>2024-25 (e)</t>
  </si>
  <si>
    <t>Name of account 2 (A)</t>
  </si>
  <si>
    <t>Name of account 1 (D)</t>
  </si>
  <si>
    <t>Name of account 2 (D)</t>
  </si>
  <si>
    <t>Total special accounts
 2024-25 Budget estimate</t>
  </si>
  <si>
    <t>2023-24 actual</t>
  </si>
  <si>
    <t>(A) = Administered</t>
  </si>
  <si>
    <t>(D) = Departmental</t>
  </si>
  <si>
    <t>(e) Trust moneys closing balance component is $X.</t>
  </si>
  <si>
    <t>Show Receipts as positive, Payments as negative.</t>
  </si>
  <si>
    <r>
      <t xml:space="preserve">Opening
balance
2024-25
</t>
    </r>
    <r>
      <rPr>
        <i/>
        <sz val="8"/>
        <color rgb="FF000000"/>
        <rFont val="Arial"/>
        <family val="2"/>
      </rPr>
      <t>2023-24</t>
    </r>
    <r>
      <rPr>
        <sz val="8"/>
        <color indexed="8"/>
        <rFont val="Arial"/>
        <family val="2"/>
      </rPr>
      <t xml:space="preserve">
$'000</t>
    </r>
  </si>
  <si>
    <r>
      <t xml:space="preserve">Receipts
2024-25
</t>
    </r>
    <r>
      <rPr>
        <i/>
        <sz val="8"/>
        <color rgb="FF000000"/>
        <rFont val="Arial"/>
        <family val="2"/>
      </rPr>
      <t>2023-24</t>
    </r>
    <r>
      <rPr>
        <sz val="8"/>
        <color indexed="8"/>
        <rFont val="Arial"/>
        <family val="2"/>
      </rPr>
      <t xml:space="preserve">
$'000</t>
    </r>
  </si>
  <si>
    <r>
      <t xml:space="preserve">Payments
2024-25
</t>
    </r>
    <r>
      <rPr>
        <i/>
        <sz val="8"/>
        <color rgb="FF000000"/>
        <rFont val="Arial"/>
        <family val="2"/>
      </rPr>
      <t>2023-24</t>
    </r>
    <r>
      <rPr>
        <sz val="8"/>
        <color indexed="8"/>
        <rFont val="Arial"/>
        <family val="2"/>
      </rPr>
      <t xml:space="preserve">
$'000</t>
    </r>
  </si>
  <si>
    <r>
      <t xml:space="preserve">Adjustments
2024-25
</t>
    </r>
    <r>
      <rPr>
        <i/>
        <sz val="8"/>
        <color rgb="FF000000"/>
        <rFont val="Arial"/>
        <family val="2"/>
      </rPr>
      <t>2023-24</t>
    </r>
    <r>
      <rPr>
        <sz val="8"/>
        <color indexed="8"/>
        <rFont val="Arial"/>
        <family val="2"/>
      </rPr>
      <t xml:space="preserve">
$'000</t>
    </r>
  </si>
  <si>
    <r>
      <t xml:space="preserve">Closing
balance
2024-25
</t>
    </r>
    <r>
      <rPr>
        <i/>
        <sz val="8"/>
        <color rgb="FF000000"/>
        <rFont val="Arial"/>
        <family val="2"/>
      </rPr>
      <t>2023-24</t>
    </r>
    <r>
      <rPr>
        <sz val="8"/>
        <color indexed="8"/>
        <rFont val="Arial"/>
        <family val="2"/>
      </rPr>
      <t xml:space="preserve">
$'000</t>
    </r>
  </si>
  <si>
    <t>Name of Special Account
 number 1 (A)</t>
  </si>
  <si>
    <t>Name of Special Account
 number 2 (A)</t>
  </si>
  <si>
    <t>Name of Special Account
 number 1 (D)</t>
  </si>
  <si>
    <t>Name of Special Account
 number 2 (D)</t>
  </si>
  <si>
    <t>Total special accounts
 2023-24 actual</t>
  </si>
  <si>
    <t>Table 3.2 Comprehensive income statement (showing net cost of services) for the period ended 30 June</t>
  </si>
  <si>
    <t>2023-24
Actual
$'000</t>
  </si>
  <si>
    <t>2024-25
Revised budget
$'000</t>
  </si>
  <si>
    <t>2025-26
Forward estimate
$'000</t>
  </si>
  <si>
    <t>2026-27
Forward estimate
$'000</t>
  </si>
  <si>
    <t>2027-28
Forward estimate
$'000</t>
  </si>
  <si>
    <t>EXPENSES</t>
  </si>
  <si>
    <t>Employee benefits</t>
  </si>
  <si>
    <t>Suppliers</t>
  </si>
  <si>
    <t xml:space="preserve">Grants </t>
  </si>
  <si>
    <t>Depreciation and amortisation</t>
  </si>
  <si>
    <t>Finance costs</t>
  </si>
  <si>
    <t>Write-down and impairment of assets</t>
  </si>
  <si>
    <t>Losses from asset sales</t>
  </si>
  <si>
    <t>Other expenses</t>
  </si>
  <si>
    <t>Total expenses</t>
  </si>
  <si>
    <t xml:space="preserve">LESS: </t>
  </si>
  <si>
    <t>OWN-SOURCE INCOME</t>
  </si>
  <si>
    <t>Own-source revenue</t>
  </si>
  <si>
    <t>Sale of goods and rendering of
 services</t>
  </si>
  <si>
    <t>Fees and fines</t>
  </si>
  <si>
    <t>Rental income</t>
  </si>
  <si>
    <t>Sublease income</t>
  </si>
  <si>
    <t>Sublease interest income</t>
  </si>
  <si>
    <t>Other revenue</t>
  </si>
  <si>
    <t>Total own-source revenue</t>
  </si>
  <si>
    <t>Gains</t>
  </si>
  <si>
    <t>Sale of assets</t>
  </si>
  <si>
    <t>Gain on lease disposal</t>
  </si>
  <si>
    <t>Gain on finance sublease</t>
  </si>
  <si>
    <t>Other gains</t>
  </si>
  <si>
    <t>Total gains</t>
  </si>
  <si>
    <t>Total own-source income</t>
  </si>
  <si>
    <t>Net (cost of)/contribution by
 services</t>
  </si>
  <si>
    <t>Surplus/(deficit) attributable to the
 Australian Government</t>
  </si>
  <si>
    <t>OTHER COMPREHENSIVE INCOME</t>
  </si>
  <si>
    <t>Changes in asset revaluation surplus</t>
  </si>
  <si>
    <t>Total other comprehensive income</t>
  </si>
  <si>
    <t>Total comprehensive income/(loss)
 attributable to the Australian
 Government</t>
  </si>
  <si>
    <t>Table 3.2 Comprehensive income statement (showing net cost of services) for the period ended 30 June (continued)</t>
  </si>
  <si>
    <t>Note: Impact of net cash appropriation arrangements</t>
  </si>
  <si>
    <t>2023-24
$'000</t>
  </si>
  <si>
    <t>Total comprehensive income/(loss)
 - as per statement of
 Comprehensive Income</t>
  </si>
  <si>
    <t>plus: depreciation/amortisation of assets
 funded through appropriations
 (departmental capital budget funding
 and/or equity injections) (a)</t>
  </si>
  <si>
    <t>plus: depreciation/amortisation
 expenses for ROU assets (b)</t>
  </si>
  <si>
    <t>less: lease principal repayments (b)</t>
  </si>
  <si>
    <t>Net Cash Operating Surplus/ (Deficit)</t>
  </si>
  <si>
    <t>Prepared on Australian Accounting Standards basis.</t>
  </si>
  <si>
    <t>(a) From 2010-11, the Government introduced the net cash appropriation arrangement that provided non-corporate Commonwealth entities with a separate Departmental Capital Budget (DCB) under Appropriation Act (No.1) or Bill (No. 3). This replaced revenue appropriations provided under Appropriation Act (No.1) or Bill (No.3) used for depreciation/amortisation expenses. For information regarding DCB, refer to Table 3.6 Departmental Capital Budget Statement.</t>
  </si>
  <si>
    <t>(b) Applies to leases under AASB 16 Leases.</t>
  </si>
  <si>
    <t>Corporate Entity - General Government Sector Not-For-Profit</t>
  </si>
  <si>
    <t>Dividends</t>
  </si>
  <si>
    <t xml:space="preserve">Total other comprehensive income </t>
  </si>
  <si>
    <t>Note: Impact of Net Cash Appropriation Arrangements</t>
  </si>
  <si>
    <t xml:space="preserve"> </t>
  </si>
  <si>
    <t>plus: heritage and cultural 
 depreciation/amortisation
 expenses previously funded through
 revenue appropriations (a)</t>
  </si>
  <si>
    <t>(a) From 2010-11, the Government introduced the net cash appropriation arrangement providing Designated Collection Institutions with a separate Collection Development Acquisition Budget (or CDAB) under Appropriation Act (No. 2) and Appropriation Bill (No. 4). This replaced revenue appropriations under Appropriation Act (No. 1) or Bill (No. 3) used for heritage and cultural depreciation expenses. For information regarding CDABs, refer to Table 3.6 Departmental Capital Budget Statement.</t>
  </si>
  <si>
    <t>For Profit Entities</t>
  </si>
  <si>
    <t>Table 3.2 Comprehensive income statement for the period ended 30 June</t>
  </si>
  <si>
    <t>INCOME</t>
  </si>
  <si>
    <t>Revenue</t>
  </si>
  <si>
    <t>Total revenue</t>
  </si>
  <si>
    <t>Reversals of previous asset 
 write-downs and impairments</t>
  </si>
  <si>
    <t>Total income</t>
  </si>
  <si>
    <t>Profit (Loss) before income tax</t>
  </si>
  <si>
    <t>Income tax expense</t>
  </si>
  <si>
    <t>Net profit/(loss)</t>
  </si>
  <si>
    <t>Profit/(loss) attributable to the
 Australian Government</t>
  </si>
  <si>
    <t>Table 3.2 Comprehensive income statement for the period ended 30 June (continued)</t>
  </si>
  <si>
    <t>Gains/losses on foreign currency
 translation</t>
  </si>
  <si>
    <t>Actuarial gains/losses on defined
 benefit plans</t>
  </si>
  <si>
    <t>Gains/losses on available for sale
 financial assets</t>
  </si>
  <si>
    <t>Total comprehensive income
 attributable to the Australian
 Government</t>
  </si>
  <si>
    <t>(a) From 2010-11, the Government introduced the net cash appropriation arrangement providing Designated Collection Institutions with a separate Collection Development Acquisition Budget (or CDAB) under Appropriation Act (No.2) and Appropriation Bill (No.4). This replaced revenue appropriations under Appropriation Act (No.1) or Bill (No.3) used for heritage and cultural depreciation expenses. For information regarding CDABs, refer to Table 3.6 Departmental Capital Budget Statement.</t>
  </si>
  <si>
    <t>Table 3.3: Budgeted departmental balance sheet (as at 30 June)</t>
  </si>
  <si>
    <t>ASSETS</t>
  </si>
  <si>
    <t>Financial assets</t>
  </si>
  <si>
    <t>Cash and cash equivalents</t>
  </si>
  <si>
    <t>Trade and other receivables</t>
  </si>
  <si>
    <t>Investments accounted for under 
 the equity method</t>
  </si>
  <si>
    <t>Other investments</t>
  </si>
  <si>
    <t>Other financial assets</t>
  </si>
  <si>
    <t>Total financial assets</t>
  </si>
  <si>
    <t>Non-financial assets</t>
  </si>
  <si>
    <t>Land and buildings</t>
  </si>
  <si>
    <t>Property, plant and equipment</t>
  </si>
  <si>
    <t>Investment property</t>
  </si>
  <si>
    <t>Intangibles</t>
  </si>
  <si>
    <t>Inventories</t>
  </si>
  <si>
    <t>Tax assets</t>
  </si>
  <si>
    <t>Other non-financial assets</t>
  </si>
  <si>
    <t>Total non-financial assets</t>
  </si>
  <si>
    <t>Assets held for sale</t>
  </si>
  <si>
    <t>Total assets</t>
  </si>
  <si>
    <t>LIABILITIES</t>
  </si>
  <si>
    <t>Payables</t>
  </si>
  <si>
    <t>Subsidies</t>
  </si>
  <si>
    <t>Personal benefits</t>
  </si>
  <si>
    <t>Grants</t>
  </si>
  <si>
    <t>Other payables</t>
  </si>
  <si>
    <t>Total payables</t>
  </si>
  <si>
    <t>Interest bearing liabilities</t>
  </si>
  <si>
    <t>Leases</t>
  </si>
  <si>
    <t>Deposits</t>
  </si>
  <si>
    <t>Other interest bearing liabilities</t>
  </si>
  <si>
    <t>Total interest bearing liabilities</t>
  </si>
  <si>
    <t>Provisions</t>
  </si>
  <si>
    <t>Employee provisions</t>
  </si>
  <si>
    <t>Other provisions</t>
  </si>
  <si>
    <t>Total provisions</t>
  </si>
  <si>
    <t>Liabilities included in disposal groups 
 held for sale</t>
  </si>
  <si>
    <t>Total liabilities</t>
  </si>
  <si>
    <t>Net assets</t>
  </si>
  <si>
    <t>Table 3.3: Budgeted departmental balance sheet (as at 30 June) (continued)</t>
  </si>
  <si>
    <t>EQUITY*</t>
  </si>
  <si>
    <t>Parent entity interest</t>
  </si>
  <si>
    <t>Contributed equity</t>
  </si>
  <si>
    <t>Reserves</t>
  </si>
  <si>
    <t>Retained surplus / (accumulated 
 deficit)</t>
  </si>
  <si>
    <t>Total parent entity interest</t>
  </si>
  <si>
    <t>Attributed to non-controlling
 interest</t>
  </si>
  <si>
    <t>Total non-controlling interest</t>
  </si>
  <si>
    <t>Total Equity</t>
  </si>
  <si>
    <t>* Equity is the residual interest in assets after the deduction of liabilities</t>
  </si>
  <si>
    <t>Table 3.4: Departmental statement of changes in equity — summary of movement 
(Budget year 2024-25)</t>
  </si>
  <si>
    <t>Retained
earnings 
$'000</t>
  </si>
  <si>
    <t>Asset
revaluation
reserve
$'000</t>
  </si>
  <si>
    <t>Other
reserves
$'000</t>
  </si>
  <si>
    <t>Contributed
equity /
capital
$'000</t>
  </si>
  <si>
    <t>Total
equity
$'000</t>
  </si>
  <si>
    <t>Opening balance as at 1 July 2024</t>
  </si>
  <si>
    <t>Balance carried forward from 
 previous period</t>
  </si>
  <si>
    <t>Adjustment for changes in 
 accounting policies</t>
  </si>
  <si>
    <t>Adjusted opening balance</t>
  </si>
  <si>
    <t>Comprehensive income</t>
  </si>
  <si>
    <t>Other comprehensive income</t>
  </si>
  <si>
    <t>Surplus/(deficit) for the period</t>
  </si>
  <si>
    <t>Total comprehensive income</t>
  </si>
  <si>
    <t>of which:</t>
  </si>
  <si>
    <t>Attributable to the Australian
 Government</t>
  </si>
  <si>
    <t>Attributable to non-controlling
 interest</t>
  </si>
  <si>
    <t>Transactions with owners</t>
  </si>
  <si>
    <t>Distributions to owners</t>
  </si>
  <si>
    <t>Returns on capital:</t>
  </si>
  <si>
    <t>Returns of capital:</t>
  </si>
  <si>
    <t>Distribution of equity</t>
  </si>
  <si>
    <t>Restructuring</t>
  </si>
  <si>
    <t>Contributions by owners</t>
  </si>
  <si>
    <t>Equity Injection</t>
  </si>
  <si>
    <t>Equity Injection - Appropriation</t>
  </si>
  <si>
    <t>Departmental Capital Budget (DCB)</t>
  </si>
  <si>
    <t>Other</t>
  </si>
  <si>
    <t>Sub-total transactions with
 owners</t>
  </si>
  <si>
    <t>Transfers between equity
 components</t>
  </si>
  <si>
    <t>Estimated closing balance as at
 30 June 2025</t>
  </si>
  <si>
    <t xml:space="preserve">Less: non-controlling interests* </t>
  </si>
  <si>
    <t>Closing balance attributable to
 the Australian Government</t>
  </si>
  <si>
    <t>Table 3.5: Budgeted departmental statement of cash flows (for the period ended 30 June)</t>
  </si>
  <si>
    <t>OPERATING ACTIVITIES</t>
  </si>
  <si>
    <t>Cash received</t>
  </si>
  <si>
    <t>Appropriations</t>
  </si>
  <si>
    <t>Receipts from Government</t>
  </si>
  <si>
    <t>Sale of goods and rendering of 
 services</t>
  </si>
  <si>
    <t>Net GST received</t>
  </si>
  <si>
    <t>Total cash received</t>
  </si>
  <si>
    <t>Cash used</t>
  </si>
  <si>
    <t>Employees</t>
  </si>
  <si>
    <t>Borrowing costs</t>
  </si>
  <si>
    <t>Net GST paid</t>
  </si>
  <si>
    <t>Interest payments on lease liability</t>
  </si>
  <si>
    <t>s74 External Revenue 
 transferred to the OPA</t>
  </si>
  <si>
    <t>Total cash used</t>
  </si>
  <si>
    <t>Net cash from / (used by)
operating activities</t>
  </si>
  <si>
    <t>INVESTING ACTIVITIES</t>
  </si>
  <si>
    <t>Proceeds from sales of property, 
 plant and equipment</t>
  </si>
  <si>
    <t>Proceeds from sales of financial 
 instruments</t>
  </si>
  <si>
    <t>Investments</t>
  </si>
  <si>
    <t>Purchase of property, plant, and 
 equipment and intangibles</t>
  </si>
  <si>
    <t>Purchase of financial instruments</t>
  </si>
  <si>
    <t>Net cash from / (used by)
 investing activities</t>
  </si>
  <si>
    <t>Table 3.5: Budgeted departmental statement of cash flows (for the period ended 30 June) (continued)</t>
  </si>
  <si>
    <t>FINANCING ACTIVITIES</t>
  </si>
  <si>
    <t>Proceeds from issuing financial 
 instruments</t>
  </si>
  <si>
    <t>Repayments of borrowings</t>
  </si>
  <si>
    <t>Principal payments on lease liability</t>
  </si>
  <si>
    <t>Dividends paid</t>
  </si>
  <si>
    <t>Net cash from/(used by)
 financing activities</t>
  </si>
  <si>
    <t>Net increase/(decrease) in cash
 held</t>
  </si>
  <si>
    <t>Cash and cash equivalents at the
 beginning of the reporting period</t>
  </si>
  <si>
    <t>Effect on exchange rate movements
 on cash and cash equivalents at
 the beginning of reporting period</t>
  </si>
  <si>
    <t>Cash and cash equivalents at 
 the end of the reporting period</t>
  </si>
  <si>
    <t>Table 3.6 Departmental capital budget statement (for the period ended 30 June)</t>
  </si>
  <si>
    <t>NEW CAPITAL APPROPRIATIONS</t>
  </si>
  <si>
    <t>Capital budget - Act No. 1 and Bill 3 (DCB)</t>
  </si>
  <si>
    <t>Equity injections - Act No. 2 and Bill 4</t>
  </si>
  <si>
    <t>Loans - Act No. 2 and Bill 4</t>
  </si>
  <si>
    <t>Total new capital appropriations</t>
  </si>
  <si>
    <t>Provided for:</t>
  </si>
  <si>
    <t>Purchase of non-financial assets</t>
  </si>
  <si>
    <t>Other Items</t>
  </si>
  <si>
    <t>Total Items</t>
  </si>
  <si>
    <t>PURCHASE OF NON-FINANCIAL ASSETS</t>
  </si>
  <si>
    <t>Funded by capital appropriations (a)</t>
  </si>
  <si>
    <t>Funded by capital appropriation - DCB (a)</t>
  </si>
  <si>
    <t>Funded internally from departmental resources (c)</t>
  </si>
  <si>
    <t>Funded by special appropriations</t>
  </si>
  <si>
    <t>TOTAL</t>
  </si>
  <si>
    <t>RECONCILIATION OF CASH USED TO
 ACQUIRE ASSETS TO ASSET
 MOVEMENT TABLE</t>
  </si>
  <si>
    <t>Total purchases</t>
  </si>
  <si>
    <t>less: additions by creditors / borrowings</t>
  </si>
  <si>
    <t>plus: borrowing / finance costs</t>
  </si>
  <si>
    <t>less: ROU Addtions</t>
  </si>
  <si>
    <t>less: gifted assets</t>
  </si>
  <si>
    <t>less: s75 / restructuring</t>
  </si>
  <si>
    <t>Total cash used to acquire assets</t>
  </si>
  <si>
    <t>(a) Includes purchases from current and previous years’ Departmental Capital Budgets (DCBs).</t>
  </si>
  <si>
    <t>Table 3.7: Statement of departmental asset movements (Budget Year 2024-25)</t>
  </si>
  <si>
    <t>Asset Category</t>
  </si>
  <si>
    <t>Land
$'000</t>
  </si>
  <si>
    <t>Buildings
$'000</t>
  </si>
  <si>
    <t>Other
property,
plant and
equipment
$'000</t>
  </si>
  <si>
    <t>Heritage
and
cultural
$'000</t>
  </si>
  <si>
    <t>Investment
property
$'000</t>
  </si>
  <si>
    <t>Computer
software
and
intangibles
$'000</t>
  </si>
  <si>
    <t>L&amp;B,
IP&amp;E held
for sale
$'000</t>
  </si>
  <si>
    <t>Other
$'000</t>
  </si>
  <si>
    <t>Total
$'000</t>
  </si>
  <si>
    <t>As at 1 July 2024</t>
  </si>
  <si>
    <t xml:space="preserve">Gross book value </t>
  </si>
  <si>
    <t>Gross book value - ROU assets</t>
  </si>
  <si>
    <t>Accumulated depreciation/
 amortisation and impairment</t>
  </si>
  <si>
    <t>Accumulated depreciation/amortisation and impairment - ROU assets</t>
  </si>
  <si>
    <t>Opening net book balance</t>
  </si>
  <si>
    <t>CAPITAL ASSET ADDITIONS</t>
  </si>
  <si>
    <t>Estimated expenditure on new
 or replacement assets</t>
  </si>
  <si>
    <t>By purchase - appropriation equity (a)</t>
  </si>
  <si>
    <t>By purchase - appropriation equity - 
 ROU assets</t>
  </si>
  <si>
    <t>By purchase - appropriation ordinary
 annual services (a)</t>
  </si>
  <si>
    <t>By purchase - appropriation ordinary
 annual services - ROU assets</t>
  </si>
  <si>
    <t>By purchase - donated funds</t>
  </si>
  <si>
    <t>By purchase - other</t>
  </si>
  <si>
    <t>By purchase - other - ROU assets</t>
  </si>
  <si>
    <t>Assets received as gifts/donations</t>
  </si>
  <si>
    <t>From acquisition of entities or
 operations (including restructuring)</t>
  </si>
  <si>
    <t>Total additions</t>
  </si>
  <si>
    <t>Other movements</t>
  </si>
  <si>
    <t>Assets held for sale or in a disposal
 group held for sale</t>
  </si>
  <si>
    <t>ROU assets held for sale or in a 
 disposal group held for sale</t>
  </si>
  <si>
    <t>Depreciation/amortisation expense</t>
  </si>
  <si>
    <t>Depreciation/amortisation on 
 ROU assets</t>
  </si>
  <si>
    <t>Disposals (c)</t>
  </si>
  <si>
    <t>From disposal of entities or operations
(including restructuring)</t>
  </si>
  <si>
    <t>From disposal of entities or operations
(including restructuring) on ROU</t>
  </si>
  <si>
    <t>Other - ROU assets</t>
  </si>
  <si>
    <t>Total other movements</t>
  </si>
  <si>
    <t>As at 30 June 2025</t>
  </si>
  <si>
    <t>Gross book value</t>
  </si>
  <si>
    <t>Closing net book balance</t>
  </si>
  <si>
    <r>
      <t xml:space="preserve">(a) “Appropriation ordinary annual services” refers to funding provided through </t>
    </r>
    <r>
      <rPr>
        <i/>
        <sz val="8"/>
        <rFont val="Arial"/>
        <family val="2"/>
      </rPr>
      <t>Annual Appropriation Act (No. 1) 2024–2025</t>
    </r>
    <r>
      <rPr>
        <sz val="8"/>
        <rFont val="Arial"/>
        <family val="2"/>
      </rPr>
      <t xml:space="preserve"> and Appropriation Bill (No. 3) 2024–2025 for depreciation/amortisation expenses, Departmental Capital Budget or other operational expenses.</t>
    </r>
  </si>
  <si>
    <t>Table 3.8: Schedule of budgeted income and expenses administered on behalf of Government (for the period ended 30 June)</t>
  </si>
  <si>
    <t>EXPENSES ADMINISTERED ON BEHALF
 OF GOVERNMENT</t>
  </si>
  <si>
    <t>Depreciation and amortisation (a)</t>
  </si>
  <si>
    <t>Note: If the table should be split, the second part of the table appearing on a new page should have table header cells included.</t>
  </si>
  <si>
    <t>Total expenses administered on behalf
 of Government</t>
  </si>
  <si>
    <t>LESS:</t>
  </si>
  <si>
    <t>Taxation revenue</t>
  </si>
  <si>
    <t>Income tax</t>
  </si>
  <si>
    <t>Indirect tax</t>
  </si>
  <si>
    <t>Other taxes</t>
  </si>
  <si>
    <t>Total taxation revenue</t>
  </si>
  <si>
    <t>Non-taxation revenue</t>
  </si>
  <si>
    <t>Sale of goods and rendering of services</t>
  </si>
  <si>
    <t>Total non-taxation revenue</t>
  </si>
  <si>
    <t>Total own-source revenue
 administered on behalf of
 Government</t>
  </si>
  <si>
    <t>Reversal of previous asset write-downs
 and impairments</t>
  </si>
  <si>
    <t>Total gains administered on behalf
 of Government</t>
  </si>
  <si>
    <t>Total own-source income administered
 on behalf of Government</t>
  </si>
  <si>
    <t>Net cost of/(contribution by) services</t>
  </si>
  <si>
    <t>Surplus/(deficit) before income tax</t>
  </si>
  <si>
    <t>Surplus/(deficit) after income tax</t>
  </si>
  <si>
    <t>Items not subject to subsequent
 reclassification to profit or loss</t>
  </si>
  <si>
    <t>Total comprehensive income (loss)
 attributable to the Australian
 Government</t>
  </si>
  <si>
    <t>Table 3.9: Schedule of budgeted assets and liabilities administered on behalf of Government (as at 30 June)</t>
  </si>
  <si>
    <t>Taxation receivables</t>
  </si>
  <si>
    <t>Investments accounted for using
 the equity method</t>
  </si>
  <si>
    <t>Investment properties</t>
  </si>
  <si>
    <t>Total assets administered on behalf of Government</t>
  </si>
  <si>
    <t>Australian Government securities</t>
  </si>
  <si>
    <t>Taxation refunds provided for</t>
  </si>
  <si>
    <t>Liabilities included in disposal
 groups held for sale</t>
  </si>
  <si>
    <t>Total liabilities administered on
 behalf of Government</t>
  </si>
  <si>
    <t>Net assets/(liabilities)</t>
  </si>
  <si>
    <t xml:space="preserve">Table 3.10: Schedule of budgeted administered cash flows (for the period ended 30 June) </t>
  </si>
  <si>
    <t>Taxes</t>
  </si>
  <si>
    <t>Fees</t>
  </si>
  <si>
    <t>Fines</t>
  </si>
  <si>
    <t>Subsidies paid</t>
  </si>
  <si>
    <t>Net cash from / (used by)
 operating activities</t>
  </si>
  <si>
    <t>Proceeds from sale of property, 
 plant and equipment</t>
  </si>
  <si>
    <t>Proceeds from sales of investments</t>
  </si>
  <si>
    <t>Repayments of advances and loans</t>
  </si>
  <si>
    <t>Transfers from other entities</t>
  </si>
  <si>
    <t xml:space="preserve">Table 3.10: Schedule of budgeted administered cash flows (for the period ended 30 June) (continued) </t>
  </si>
  <si>
    <t>Purchase of property, plant,
 equipment and intangibles</t>
  </si>
  <si>
    <t>Advances and loans made</t>
  </si>
  <si>
    <t>Loans to corporate entities</t>
  </si>
  <si>
    <t>Transfers to other entities</t>
  </si>
  <si>
    <t>Corporate entity investments</t>
  </si>
  <si>
    <t>Proceeds from borrowings</t>
  </si>
  <si>
    <t>Net repayment of borrowings</t>
  </si>
  <si>
    <t>Net increase/(decrease) in
 cash held</t>
  </si>
  <si>
    <t>Cash and cash equivalents at
 beginning of reporting period</t>
  </si>
  <si>
    <t>Cash from Official Public
 Account for:</t>
  </si>
  <si>
    <t>- Appropriations</t>
  </si>
  <si>
    <t>- Special Accounts</t>
  </si>
  <si>
    <t>- Transfers from other entities (Finance - Whole of Government)</t>
  </si>
  <si>
    <t>Total cash from Official
 Public Account</t>
  </si>
  <si>
    <t>Cash to Official Public Account
 for:</t>
  </si>
  <si>
    <t>- Transfers to other entities (Finance - Whole-of-Government)</t>
  </si>
  <si>
    <t>Total cash to Official
 Public Account</t>
  </si>
  <si>
    <t>Effect of exchange rate movements
 on cash and cash equivalents at
 the beginning of reporting period</t>
  </si>
  <si>
    <t>Cash and cash equivalents at
 end of reporting period</t>
  </si>
  <si>
    <t>Table 3.11: Schedule of Administered Capital Budget Statement (for the period ended 30 June)</t>
  </si>
  <si>
    <t>If footnote letters are not displaying properly ie (a) turns into @, then go to File / options/ proofing/ click on auto correct, find the relevant auto correction line and delete it.</t>
  </si>
  <si>
    <r>
      <t xml:space="preserve">This section </t>
    </r>
    <r>
      <rPr>
        <b/>
        <u/>
        <sz val="8"/>
        <color rgb="FFFF0000"/>
        <rFont val="Arial"/>
        <family val="2"/>
      </rPr>
      <t>must match</t>
    </r>
    <r>
      <rPr>
        <b/>
        <sz val="8"/>
        <color rgb="FFFF0000"/>
        <rFont val="Arial"/>
        <family val="2"/>
      </rPr>
      <t xml:space="preserve"> what is in the Appropriation Bills, and be consistent with what is published in Table 1.1</t>
    </r>
  </si>
  <si>
    <t>Capital budget - Act 1 and Bill 3 (ACB)</t>
  </si>
  <si>
    <t>Administered Assets and Liabilities
 - Act 2 and Bill 4</t>
  </si>
  <si>
    <t>The "Administered Assets and Liabilities" line includes Collection Development Acquisition Budget (CDAB) funding and the purpose which they were provided for.</t>
  </si>
  <si>
    <t>Funded by capital appropriation - ACB (b)</t>
  </si>
  <si>
    <t>Show accrual expenditure funded by Bill 2 equity injections (including CDAB) and special capital appropriations here.</t>
  </si>
  <si>
    <t>Total accrual purchases</t>
  </si>
  <si>
    <t xml:space="preserve">This section outlines how much an entity has forecast to the different acquisition arrangements, e.g. via loan/borrowings, via finance lease, as a gift, or through a machinery of government change. </t>
  </si>
  <si>
    <t>less: ROU Additions</t>
  </si>
  <si>
    <t>(a) Includes proposed Appropriation Bill (No. 4), current Appropriation Act (No. 2) and prior year Appropriation Act No. 2/4/6 (inclusive of Supply Act arrangements).</t>
  </si>
  <si>
    <t>(b) Includes purchases from current and previous years’ Administered Capital Budgets (ACBs).</t>
  </si>
  <si>
    <t>Table 3.12: Statement of administered asset movements (2024-25 Budget year)</t>
  </si>
  <si>
    <t>Asset category</t>
  </si>
  <si>
    <t>L&amp;B,
IP&amp;E held
for sale
$'000</t>
  </si>
  <si>
    <t>Landscape table</t>
  </si>
  <si>
    <t>Accumulated depreciation/amortisation
 and impairment</t>
  </si>
  <si>
    <t>Please show depreciation expenses or other decreases in value as negatives.</t>
  </si>
  <si>
    <t>Estimated expenditure on new or
 replacement assets</t>
  </si>
  <si>
    <t>By purchase - appropriation ordinary
 annual services (b)</t>
  </si>
  <si>
    <t>From acquisition of entities or operations
 (including restructuring)</t>
  </si>
  <si>
    <t>This line must match the Total for Purchases of Non-Financial Assets line in Table 3.11: Schedule of Administered Capital Budget Statement.</t>
  </si>
  <si>
    <t>ROU assets held for sale or in a disposal
 group held for sale</t>
  </si>
  <si>
    <t xml:space="preserve">                   </t>
  </si>
  <si>
    <t>Accumulated depreciation/amortisation and impairment - ROU</t>
  </si>
  <si>
    <t xml:space="preserve">Estimated operating expenditure in income statement for </t>
  </si>
  <si>
    <t xml:space="preserve">This section is mandatory for Designated Collection Institutions (see guidance below). </t>
  </si>
  <si>
    <t>heritage and cultural assets</t>
  </si>
  <si>
    <t>Operations and Maintenance</t>
  </si>
  <si>
    <t>Preservation and Conservation</t>
  </si>
  <si>
    <t>Total operating expenditure on heritage and cultural assets</t>
  </si>
  <si>
    <t>(a) “Appropriation equity” refers to Administered Assets and Liabilities appropriations provided through Annual Appropriation Act (No. 2) 2024-2025 and Appropriation Bill (No. 4) 2024-2025.</t>
  </si>
  <si>
    <t>(b) “Appropriation ordinary annual services” refers to funding provided through Annual Appropriation Act (No. 1) 2024-2025 and Appropriation Bill (No. 3) 2024-2025 for depreciation/amortisation expenses, Administered Capital Budget or other operational expenses.</t>
  </si>
  <si>
    <t>(c) Net proceeds may be returned to the Official Public Account.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</si>
</sst>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_);_(* \(#,##0.00\);_(* &quot;-&quot;??_);_(@_)"/>
    <numFmt numFmtId="165" formatCode="_(* #,##0_);_(* \(#,##0\);_(* &quot;-&quot;_);_(@_)"/>
    <numFmt numFmtId="166" formatCode="#,##0_);&quot;(&quot;#,##0&quot;)&quot;;&quot;-&quot;_)"/>
    <numFmt numFmtId="167" formatCode="_(* #,##0_);_(* \(#,##0\);_(* &quot;(x)&quot;_);_(@_)"/>
    <numFmt numFmtId="168" formatCode="_(* #,##0_);_(* \(#,##0\);_(* &quot;nfp&quot;_);_(@_)"/>
    <numFmt numFmtId="169" formatCode="_(* #,##0_);_(* \(#,##0\);_(* &quot;x&quot;_);_(@_)"/>
    <numFmt numFmtId="170" formatCode="_-* #,##0_-;\-* #,##0_-;_-* &quot;-&quot;??_-;_-@_-"/>
  </numFmts>
  <fonts count="65" x14ac:knownFonts="1">
    <font>
      <sz val="11"/>
      <color theme="1"/>
      <name val="Calibri"/>
      <family val="2"/>
      <scheme val="minor"/>
    </font>
    <font>
      <sz val="11"/>
      <color indexed="8"/>
      <name val="Calibri"/>
      <family val="2"/>
    </font>
    <font>
      <sz val="10"/>
      <name val="Arial"/>
      <family val="2"/>
    </font>
    <font>
      <b/>
      <sz val="8"/>
      <name val="Arial"/>
      <family val="2"/>
    </font>
    <font>
      <sz val="8"/>
      <name val="Arial"/>
      <family val="2"/>
    </font>
    <font>
      <i/>
      <sz val="8"/>
      <name val="Arial"/>
      <family val="2"/>
    </font>
    <font>
      <sz val="8"/>
      <name val="Arial"/>
      <family val="2"/>
    </font>
    <font>
      <sz val="8"/>
      <color indexed="8"/>
      <name val="Arial"/>
      <family val="2"/>
    </font>
    <font>
      <b/>
      <sz val="8"/>
      <color indexed="53"/>
      <name val="Arial"/>
      <family val="2"/>
    </font>
    <font>
      <b/>
      <sz val="7.5"/>
      <name val="Arial"/>
      <family val="2"/>
    </font>
    <font>
      <sz val="7.5"/>
      <name val="Arial"/>
      <family val="2"/>
    </font>
    <font>
      <vertAlign val="superscript"/>
      <sz val="8"/>
      <name val="Arial"/>
      <family val="2"/>
    </font>
    <font>
      <b/>
      <sz val="10"/>
      <color indexed="53"/>
      <name val="Arial"/>
      <family val="2"/>
    </font>
    <font>
      <sz val="7.5"/>
      <color indexed="10"/>
      <name val="Arial"/>
      <family val="2"/>
    </font>
    <font>
      <i/>
      <sz val="7.5"/>
      <color indexed="23"/>
      <name val="Arial"/>
      <family val="2"/>
    </font>
    <font>
      <sz val="10"/>
      <name val="Arial"/>
      <family val="2"/>
    </font>
    <font>
      <sz val="7.3"/>
      <name val="Arial"/>
      <family val="2"/>
    </font>
    <font>
      <b/>
      <sz val="8"/>
      <color indexed="8"/>
      <name val="Arial"/>
      <family val="2"/>
    </font>
    <font>
      <sz val="9"/>
      <name val="Arial"/>
      <family val="2"/>
    </font>
    <font>
      <i/>
      <sz val="8"/>
      <color indexed="8"/>
      <name val="Arial"/>
      <family val="2"/>
    </font>
    <font>
      <sz val="8"/>
      <color indexed="10"/>
      <name val="Arial"/>
      <family val="2"/>
    </font>
    <font>
      <b/>
      <i/>
      <sz val="8"/>
      <color indexed="8"/>
      <name val="Arial"/>
      <family val="2"/>
    </font>
    <font>
      <b/>
      <sz val="10"/>
      <name val="Arial"/>
      <family val="2"/>
    </font>
    <font>
      <strike/>
      <sz val="8"/>
      <color indexed="10"/>
      <name val="Arial"/>
      <family val="2"/>
    </font>
    <font>
      <sz val="10"/>
      <name val="Arial"/>
      <family val="2"/>
    </font>
    <font>
      <b/>
      <sz val="9"/>
      <name val="Arial"/>
      <family val="2"/>
    </font>
    <font>
      <sz val="11"/>
      <name val="Calibri"/>
      <family val="2"/>
    </font>
    <font>
      <sz val="8"/>
      <name val="Calibri"/>
      <family val="2"/>
    </font>
    <font>
      <sz val="7.5"/>
      <color indexed="8"/>
      <name val="Arial"/>
      <family val="2"/>
    </font>
    <font>
      <b/>
      <i/>
      <sz val="8"/>
      <name val="Arial"/>
      <family val="2"/>
    </font>
    <font>
      <sz val="11"/>
      <color theme="1"/>
      <name val="Calibri"/>
      <family val="2"/>
      <scheme val="minor"/>
    </font>
    <font>
      <b/>
      <sz val="8"/>
      <color theme="9" tint="-0.249977111117893"/>
      <name val="Arial"/>
      <family val="2"/>
    </font>
    <font>
      <sz val="10"/>
      <color theme="1"/>
      <name val="Arial"/>
      <family val="2"/>
    </font>
    <font>
      <sz val="9"/>
      <color theme="1"/>
      <name val="Arial"/>
      <family val="2"/>
    </font>
    <font>
      <b/>
      <u/>
      <sz val="8"/>
      <color rgb="FFFF0000"/>
      <name val="Arial"/>
      <family val="2"/>
    </font>
    <font>
      <b/>
      <sz val="8"/>
      <color rgb="FFFF0000"/>
      <name val="Arial"/>
      <family val="2"/>
    </font>
    <font>
      <b/>
      <sz val="11"/>
      <name val="Calibri"/>
      <family val="2"/>
    </font>
    <font>
      <b/>
      <sz val="10"/>
      <color rgb="FFFF0000"/>
      <name val="Arial"/>
      <family val="2"/>
    </font>
    <font>
      <b/>
      <sz val="7.5"/>
      <color rgb="FFFF0000"/>
      <name val="Arial"/>
      <family val="2"/>
    </font>
    <font>
      <sz val="8"/>
      <color theme="1"/>
      <name val="Arial"/>
      <family val="2"/>
    </font>
    <font>
      <sz val="8"/>
      <color rgb="FFFF0000"/>
      <name val="Arial"/>
      <family val="2"/>
    </font>
    <font>
      <i/>
      <sz val="8"/>
      <color rgb="FFFF0000"/>
      <name val="Arial"/>
      <family val="2"/>
    </font>
    <font>
      <b/>
      <sz val="8"/>
      <color indexed="10"/>
      <name val="Arial"/>
      <family val="2"/>
    </font>
    <font>
      <b/>
      <sz val="9"/>
      <color indexed="8"/>
      <name val="Arial"/>
      <family val="2"/>
    </font>
    <font>
      <sz val="9"/>
      <color indexed="8"/>
      <name val="Arial"/>
      <family val="2"/>
    </font>
    <font>
      <b/>
      <sz val="11"/>
      <color rgb="FF000000"/>
      <name val="Calibri"/>
      <family val="2"/>
      <scheme val="minor"/>
    </font>
    <font>
      <sz val="11"/>
      <name val="Calibri"/>
      <family val="2"/>
      <scheme val="minor"/>
    </font>
    <font>
      <sz val="8"/>
      <name val="Calibri"/>
      <family val="2"/>
      <scheme val="minor"/>
    </font>
    <font>
      <b/>
      <i/>
      <sz val="8"/>
      <color rgb="FFFF0000"/>
      <name val="Arial"/>
      <family val="2"/>
    </font>
    <font>
      <b/>
      <strike/>
      <sz val="8"/>
      <color rgb="FFFF0000"/>
      <name val="Arial"/>
      <family val="2"/>
    </font>
    <font>
      <sz val="8"/>
      <color theme="9" tint="-0.249977111117893"/>
      <name val="Arial"/>
      <family val="2"/>
    </font>
    <font>
      <b/>
      <sz val="7.3"/>
      <name val="Arial"/>
      <family val="2"/>
    </font>
    <font>
      <u/>
      <sz val="11"/>
      <color rgb="FF000000"/>
      <name val="Calibri"/>
      <family val="2"/>
      <scheme val="minor"/>
    </font>
    <font>
      <sz val="8"/>
      <color theme="1"/>
      <name val="Calibri"/>
      <family val="2"/>
      <scheme val="minor"/>
    </font>
    <font>
      <b/>
      <sz val="8"/>
      <color theme="7" tint="-0.499984740745262"/>
      <name val="Arial"/>
      <family val="2"/>
    </font>
    <font>
      <b/>
      <sz val="14"/>
      <color rgb="FFFF0000"/>
      <name val="Arial"/>
      <family val="2"/>
    </font>
    <font>
      <b/>
      <sz val="9"/>
      <color rgb="FFFF0000"/>
      <name val="Arial"/>
      <family val="2"/>
    </font>
    <font>
      <sz val="8"/>
      <color rgb="FF000000"/>
      <name val="Arial"/>
      <family val="2"/>
    </font>
    <font>
      <i/>
      <sz val="8"/>
      <color rgb="FF000000"/>
      <name val="Arial"/>
      <family val="2"/>
    </font>
    <font>
      <sz val="8"/>
      <color rgb="FF0070C0"/>
      <name val="Arial"/>
      <family val="2"/>
    </font>
    <font>
      <sz val="7"/>
      <color rgb="FF000000"/>
      <name val="Times New Roman"/>
      <family val="1"/>
    </font>
    <font>
      <b/>
      <sz val="12"/>
      <color rgb="FFFF0000"/>
      <name val="Arial"/>
      <family val="2"/>
    </font>
    <font>
      <sz val="10"/>
      <color rgb="FF000000"/>
      <name val="Arial"/>
      <family val="2"/>
    </font>
    <font>
      <sz val="8"/>
      <name val="Arial"/>
    </font>
    <font>
      <b/>
      <sz val="8"/>
      <name val="Arial"/>
    </font>
  </fonts>
  <fills count="8">
    <fill>
      <patternFill patternType="none"/>
    </fill>
    <fill>
      <patternFill patternType="gray125"/>
    </fill>
    <fill>
      <patternFill patternType="solid">
        <fgColor indexed="9"/>
        <bgColor indexed="64"/>
      </patternFill>
    </fill>
    <fill>
      <patternFill patternType="solid">
        <fgColor rgb="FFE6E6E6"/>
        <bgColor indexed="64"/>
      </patternFill>
    </fill>
    <fill>
      <patternFill patternType="solid">
        <fgColor theme="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EAEAEA"/>
        <bgColor indexed="64"/>
      </patternFill>
    </fill>
  </fills>
  <borders count="31">
    <border>
      <left/>
      <right/>
      <top/>
      <bottom/>
      <diagonal/>
    </border>
    <border>
      <left/>
      <right/>
      <top style="thin">
        <color indexed="64"/>
      </top>
      <bottom style="thin">
        <color indexed="64"/>
      </bottom>
      <diagonal/>
    </border>
    <border>
      <left/>
      <right/>
      <top style="hair">
        <color theme="1"/>
      </top>
      <bottom style="hair">
        <color theme="1"/>
      </bottom>
      <diagonal/>
    </border>
    <border>
      <left/>
      <right/>
      <top/>
      <bottom style="hair">
        <color theme="1"/>
      </bottom>
      <diagonal/>
    </border>
    <border>
      <left/>
      <right/>
      <top style="hair">
        <color theme="1"/>
      </top>
      <bottom/>
      <diagonal/>
    </border>
    <border>
      <left/>
      <right/>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8"/>
      </bottom>
      <diagonal/>
    </border>
    <border>
      <left/>
      <right/>
      <top/>
      <bottom style="hair">
        <color indexed="64"/>
      </bottom>
      <diagonal/>
    </border>
    <border>
      <left/>
      <right/>
      <top style="hair">
        <color indexed="64"/>
      </top>
      <bottom/>
      <diagonal/>
    </border>
    <border>
      <left/>
      <right/>
      <top style="hair">
        <color auto="1"/>
      </top>
      <bottom style="hair">
        <color theme="1"/>
      </bottom>
      <diagonal/>
    </border>
    <border>
      <left/>
      <right/>
      <top style="hair">
        <color auto="1"/>
      </top>
      <bottom style="hair">
        <color auto="1"/>
      </bottom>
      <diagonal/>
    </border>
    <border>
      <left/>
      <right/>
      <top style="hair">
        <color indexed="8"/>
      </top>
      <bottom style="hair">
        <color indexed="8"/>
      </bottom>
      <diagonal/>
    </border>
    <border>
      <left/>
      <right/>
      <top style="hair">
        <color auto="1"/>
      </top>
      <bottom style="hair">
        <color indexed="8"/>
      </bottom>
      <diagonal/>
    </border>
    <border>
      <left/>
      <right/>
      <top style="hair">
        <color indexed="64"/>
      </top>
      <bottom/>
      <diagonal/>
    </border>
    <border>
      <left/>
      <right/>
      <top style="hair">
        <color auto="1"/>
      </top>
      <bottom style="hair">
        <color indexed="8"/>
      </bottom>
      <diagonal/>
    </border>
    <border>
      <left/>
      <right/>
      <top style="hair">
        <color indexed="8"/>
      </top>
      <bottom style="hair">
        <color indexed="8"/>
      </bottom>
      <diagonal/>
    </border>
    <border>
      <left/>
      <right/>
      <top style="hair">
        <color auto="1"/>
      </top>
      <bottom style="hair">
        <color theme="1"/>
      </bottom>
      <diagonal/>
    </border>
    <border>
      <left/>
      <right/>
      <top style="hair">
        <color indexed="8"/>
      </top>
      <bottom/>
      <diagonal/>
    </border>
    <border>
      <left/>
      <right/>
      <top style="hair">
        <color auto="1"/>
      </top>
      <bottom style="hair">
        <color auto="1"/>
      </bottom>
      <diagonal/>
    </border>
    <border>
      <left/>
      <right/>
      <top style="hair">
        <color auto="1"/>
      </top>
      <bottom/>
      <diagonal/>
    </border>
    <border>
      <left/>
      <right/>
      <top style="hair">
        <color indexed="8"/>
      </top>
      <bottom style="hair">
        <color indexed="8"/>
      </bottom>
      <diagonal/>
    </border>
    <border>
      <left/>
      <right/>
      <top style="hair">
        <color auto="1"/>
      </top>
      <bottom style="hair">
        <color indexed="8"/>
      </bottom>
      <diagonal/>
    </border>
    <border>
      <left/>
      <right/>
      <top style="hair">
        <color auto="1"/>
      </top>
      <bottom style="hair">
        <color indexed="64"/>
      </bottom>
      <diagonal/>
    </border>
    <border>
      <left/>
      <right/>
      <top style="hair">
        <color indexed="64"/>
      </top>
      <bottom style="thin">
        <color indexed="64"/>
      </bottom>
      <diagonal/>
    </border>
    <border>
      <left/>
      <right/>
      <top style="hair">
        <color indexed="8"/>
      </top>
      <bottom style="hair">
        <color auto="1"/>
      </bottom>
      <diagonal/>
    </border>
  </borders>
  <cellStyleXfs count="20">
    <xf numFmtId="0" fontId="0" fillId="0" borderId="0"/>
    <xf numFmtId="164" fontId="2"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0" fillId="0" borderId="0"/>
    <xf numFmtId="0" fontId="2" fillId="0" borderId="0"/>
    <xf numFmtId="0" fontId="15" fillId="0" borderId="0">
      <alignment vertical="center"/>
    </xf>
    <xf numFmtId="0" fontId="15" fillId="0" borderId="0"/>
    <xf numFmtId="0" fontId="2" fillId="0" borderId="0"/>
    <xf numFmtId="0" fontId="24" fillId="0" borderId="0"/>
    <xf numFmtId="0" fontId="2" fillId="0" borderId="0"/>
    <xf numFmtId="0" fontId="2" fillId="0" borderId="0">
      <alignment vertical="center"/>
    </xf>
    <xf numFmtId="0" fontId="2" fillId="0" borderId="0">
      <alignment vertical="center"/>
    </xf>
    <xf numFmtId="0" fontId="32" fillId="0" borderId="0"/>
    <xf numFmtId="0" fontId="2" fillId="0" borderId="0"/>
    <xf numFmtId="0" fontId="2" fillId="0" borderId="0"/>
    <xf numFmtId="0" fontId="62" fillId="0" borderId="0"/>
    <xf numFmtId="164" fontId="62" fillId="0" borderId="0" applyFont="0" applyFill="0" applyBorder="0" applyAlignment="0" applyProtection="0"/>
    <xf numFmtId="43" fontId="30" fillId="0" borderId="0" applyFont="0" applyFill="0" applyBorder="0" applyAlignment="0" applyProtection="0"/>
  </cellStyleXfs>
  <cellXfs count="782">
    <xf numFmtId="0" fontId="0" fillId="0" borderId="0" xfId="0"/>
    <xf numFmtId="0" fontId="2" fillId="0" borderId="0" xfId="4"/>
    <xf numFmtId="0" fontId="4" fillId="0" borderId="0" xfId="4" applyFont="1" applyAlignment="1">
      <alignment horizontal="right"/>
    </xf>
    <xf numFmtId="0" fontId="4" fillId="0" borderId="0" xfId="4" applyFont="1"/>
    <xf numFmtId="0" fontId="3" fillId="0" borderId="0" xfId="4" applyFont="1"/>
    <xf numFmtId="0" fontId="10" fillId="0" borderId="0" xfId="4" applyFont="1"/>
    <xf numFmtId="0" fontId="10" fillId="0" borderId="0" xfId="4" applyFont="1" applyAlignment="1">
      <alignment horizontal="right"/>
    </xf>
    <xf numFmtId="0" fontId="6" fillId="0" borderId="0" xfId="4" applyFont="1"/>
    <xf numFmtId="0" fontId="4" fillId="0" borderId="0" xfId="4" applyFont="1" applyAlignment="1">
      <alignment horizontal="left" indent="1"/>
    </xf>
    <xf numFmtId="0" fontId="7" fillId="0" borderId="0" xfId="7" applyFont="1">
      <alignment vertical="center"/>
    </xf>
    <xf numFmtId="165" fontId="7" fillId="0" borderId="0" xfId="1" applyNumberFormat="1" applyFont="1" applyBorder="1" applyAlignment="1">
      <alignment vertical="center"/>
    </xf>
    <xf numFmtId="0" fontId="20" fillId="0" borderId="0" xfId="7" applyFont="1">
      <alignment vertical="center"/>
    </xf>
    <xf numFmtId="0" fontId="17" fillId="0" borderId="0" xfId="4" applyFont="1" applyAlignment="1">
      <alignment vertical="center" wrapText="1"/>
    </xf>
    <xf numFmtId="0" fontId="17" fillId="0" borderId="0" xfId="8" applyFont="1" applyAlignment="1">
      <alignment vertical="center" wrapText="1"/>
    </xf>
    <xf numFmtId="0" fontId="4" fillId="0" borderId="0" xfId="8" applyFont="1" applyAlignment="1">
      <alignment horizontal="right"/>
    </xf>
    <xf numFmtId="0" fontId="3" fillId="0" borderId="0" xfId="8" applyFont="1" applyAlignment="1">
      <alignment horizontal="right"/>
    </xf>
    <xf numFmtId="0" fontId="7" fillId="0" borderId="0" xfId="8" applyFont="1" applyAlignment="1">
      <alignment vertical="center"/>
    </xf>
    <xf numFmtId="0" fontId="4" fillId="0" borderId="0" xfId="8" applyFont="1" applyAlignment="1">
      <alignment wrapText="1"/>
    </xf>
    <xf numFmtId="0" fontId="17" fillId="0" borderId="0" xfId="4" applyFont="1" applyAlignment="1">
      <alignment horizontal="left" vertical="center"/>
    </xf>
    <xf numFmtId="0" fontId="17" fillId="0" borderId="0" xfId="4" applyFont="1" applyAlignment="1">
      <alignment horizontal="left" vertical="center" wrapText="1"/>
    </xf>
    <xf numFmtId="0" fontId="3" fillId="0" borderId="0" xfId="4" applyFont="1" applyAlignment="1">
      <alignment horizontal="right"/>
    </xf>
    <xf numFmtId="0" fontId="7" fillId="0" borderId="0" xfId="8" applyFont="1" applyAlignment="1">
      <alignment horizontal="left" vertical="center" indent="1"/>
    </xf>
    <xf numFmtId="0" fontId="17" fillId="0" borderId="0" xfId="8" applyFont="1" applyAlignment="1">
      <alignment vertical="center"/>
    </xf>
    <xf numFmtId="165" fontId="7" fillId="0" borderId="0" xfId="1" applyNumberFormat="1" applyFont="1" applyFill="1" applyBorder="1" applyAlignment="1">
      <alignment vertical="center"/>
    </xf>
    <xf numFmtId="2" fontId="7" fillId="0" borderId="0" xfId="8" applyNumberFormat="1" applyFont="1" applyAlignment="1">
      <alignment vertical="center"/>
    </xf>
    <xf numFmtId="2" fontId="7" fillId="0" borderId="0" xfId="8" applyNumberFormat="1" applyFont="1" applyAlignment="1">
      <alignment horizontal="right" vertical="center"/>
    </xf>
    <xf numFmtId="2" fontId="7" fillId="0" borderId="0" xfId="8" applyNumberFormat="1" applyFont="1" applyAlignment="1">
      <alignment horizontal="center" vertical="center" wrapText="1"/>
    </xf>
    <xf numFmtId="0" fontId="3" fillId="2" borderId="0" xfId="4" applyFont="1" applyFill="1"/>
    <xf numFmtId="0" fontId="4" fillId="2" borderId="0" xfId="4" applyFont="1" applyFill="1"/>
    <xf numFmtId="0" fontId="22" fillId="0" borderId="0" xfId="4" applyFont="1"/>
    <xf numFmtId="0" fontId="2" fillId="0" borderId="0" xfId="4" applyAlignment="1">
      <alignment horizontal="right"/>
    </xf>
    <xf numFmtId="3" fontId="4" fillId="0" borderId="0" xfId="4" applyNumberFormat="1" applyFont="1"/>
    <xf numFmtId="3" fontId="4" fillId="0" borderId="0" xfId="4" applyNumberFormat="1" applyFont="1" applyAlignment="1">
      <alignment horizontal="right"/>
    </xf>
    <xf numFmtId="3" fontId="2" fillId="0" borderId="0" xfId="4" applyNumberFormat="1"/>
    <xf numFmtId="3" fontId="2" fillId="0" borderId="0" xfId="4" applyNumberFormat="1" applyAlignment="1">
      <alignment horizontal="right"/>
    </xf>
    <xf numFmtId="0" fontId="4" fillId="2" borderId="0" xfId="4" applyFont="1" applyFill="1" applyAlignment="1">
      <alignment horizontal="right"/>
    </xf>
    <xf numFmtId="0" fontId="3" fillId="2" borderId="0" xfId="4" applyFont="1" applyFill="1" applyAlignment="1">
      <alignment horizontal="right"/>
    </xf>
    <xf numFmtId="0" fontId="7" fillId="0" borderId="0" xfId="0" applyFont="1" applyAlignment="1">
      <alignment vertical="center"/>
    </xf>
    <xf numFmtId="0" fontId="4" fillId="0" borderId="0" xfId="0" applyFont="1" applyAlignment="1">
      <alignment horizontal="left"/>
    </xf>
    <xf numFmtId="0" fontId="3" fillId="0" borderId="0" xfId="5" applyFont="1"/>
    <xf numFmtId="0" fontId="4" fillId="0" borderId="0" xfId="5" applyFont="1"/>
    <xf numFmtId="0" fontId="4" fillId="2" borderId="0" xfId="5" applyFont="1" applyFill="1"/>
    <xf numFmtId="0" fontId="26" fillId="0" borderId="0" xfId="5" applyFont="1"/>
    <xf numFmtId="0" fontId="25" fillId="0" borderId="0" xfId="5" applyFont="1"/>
    <xf numFmtId="0" fontId="2" fillId="0" borderId="0" xfId="5" applyFont="1"/>
    <xf numFmtId="0" fontId="18" fillId="0" borderId="0" xfId="5" applyFont="1"/>
    <xf numFmtId="0" fontId="4" fillId="0" borderId="0" xfId="5" quotePrefix="1" applyFont="1"/>
    <xf numFmtId="0" fontId="4" fillId="0" borderId="0" xfId="5" applyFont="1" applyAlignment="1">
      <alignment horizontal="left"/>
    </xf>
    <xf numFmtId="0" fontId="7" fillId="0" borderId="0" xfId="12" applyFont="1" applyAlignment="1">
      <alignment horizontal="right" vertical="center"/>
    </xf>
    <xf numFmtId="0" fontId="7" fillId="0" borderId="0" xfId="12" applyFont="1">
      <alignment vertical="center"/>
    </xf>
    <xf numFmtId="0" fontId="17" fillId="0" borderId="0" xfId="3" applyFont="1" applyAlignment="1">
      <alignment vertical="center"/>
    </xf>
    <xf numFmtId="0" fontId="7" fillId="0" borderId="0" xfId="12" applyFont="1" applyAlignment="1">
      <alignment horizontal="left" vertical="center" indent="1"/>
    </xf>
    <xf numFmtId="0" fontId="7" fillId="0" borderId="0" xfId="12" applyFont="1" applyAlignment="1">
      <alignment horizontal="left" vertical="center"/>
    </xf>
    <xf numFmtId="2" fontId="17" fillId="0" borderId="0" xfId="8" applyNumberFormat="1" applyFont="1" applyAlignment="1">
      <alignment vertical="center"/>
    </xf>
    <xf numFmtId="0" fontId="17" fillId="0" borderId="0" xfId="12" applyFont="1">
      <alignment vertical="center"/>
    </xf>
    <xf numFmtId="0" fontId="17" fillId="0" borderId="0" xfId="7" applyFont="1">
      <alignment vertical="center"/>
    </xf>
    <xf numFmtId="0" fontId="17" fillId="0" borderId="0" xfId="4" applyFont="1" applyAlignment="1">
      <alignment vertical="center"/>
    </xf>
    <xf numFmtId="0" fontId="7" fillId="0" borderId="0" xfId="9" applyFont="1" applyAlignment="1">
      <alignment vertical="center"/>
    </xf>
    <xf numFmtId="0" fontId="3" fillId="0" borderId="0" xfId="9" applyFont="1" applyAlignment="1">
      <alignment vertical="center"/>
    </xf>
    <xf numFmtId="2" fontId="7" fillId="0" borderId="0" xfId="9" applyNumberFormat="1" applyFont="1" applyAlignment="1">
      <alignment vertical="center"/>
    </xf>
    <xf numFmtId="0" fontId="17" fillId="0" borderId="0" xfId="9" applyFont="1" applyAlignment="1">
      <alignment vertical="center"/>
    </xf>
    <xf numFmtId="0" fontId="23" fillId="0" borderId="0" xfId="9" applyFont="1" applyAlignment="1">
      <alignment vertical="center"/>
    </xf>
    <xf numFmtId="0" fontId="9" fillId="0" borderId="0" xfId="4" applyFont="1"/>
    <xf numFmtId="166" fontId="4" fillId="0" borderId="0" xfId="2" applyNumberFormat="1" applyFont="1" applyFill="1" applyBorder="1"/>
    <xf numFmtId="166" fontId="5" fillId="0" borderId="0" xfId="2" applyNumberFormat="1" applyFont="1" applyFill="1" applyBorder="1"/>
    <xf numFmtId="166" fontId="4" fillId="0" borderId="0" xfId="5" applyNumberFormat="1" applyFont="1"/>
    <xf numFmtId="166" fontId="26" fillId="0" borderId="0" xfId="5" applyNumberFormat="1" applyFont="1"/>
    <xf numFmtId="166" fontId="3" fillId="0" borderId="0" xfId="5" applyNumberFormat="1" applyFont="1"/>
    <xf numFmtId="166" fontId="4" fillId="0" borderId="1" xfId="4" applyNumberFormat="1" applyFont="1" applyBorder="1"/>
    <xf numFmtId="166" fontId="4" fillId="0" borderId="0" xfId="4" applyNumberFormat="1" applyFont="1" applyAlignment="1">
      <alignment vertical="center"/>
    </xf>
    <xf numFmtId="166" fontId="3" fillId="0" borderId="0" xfId="9" applyNumberFormat="1" applyFont="1" applyAlignment="1">
      <alignment vertical="center"/>
    </xf>
    <xf numFmtId="166" fontId="10" fillId="0" borderId="0" xfId="4" applyNumberFormat="1" applyFont="1" applyAlignment="1">
      <alignment horizontal="right"/>
    </xf>
    <xf numFmtId="166" fontId="16" fillId="0" borderId="0" xfId="4" applyNumberFormat="1" applyFont="1"/>
    <xf numFmtId="168" fontId="4" fillId="0" borderId="0" xfId="4" applyNumberFormat="1" applyFont="1" applyAlignment="1">
      <alignment horizontal="right"/>
    </xf>
    <xf numFmtId="167" fontId="4" fillId="0" borderId="0" xfId="4" applyNumberFormat="1" applyFont="1" applyAlignment="1">
      <alignment horizontal="right"/>
    </xf>
    <xf numFmtId="166" fontId="7" fillId="0" borderId="0" xfId="1" applyNumberFormat="1" applyFont="1" applyFill="1" applyBorder="1" applyAlignment="1">
      <alignment horizontal="right" vertical="center"/>
    </xf>
    <xf numFmtId="166" fontId="3" fillId="0" borderId="0" xfId="3" applyNumberFormat="1" applyAlignment="1">
      <alignment horizontal="left" vertical="center" wrapText="1" indent="1"/>
    </xf>
    <xf numFmtId="166" fontId="4" fillId="0" borderId="0" xfId="3" applyNumberFormat="1" applyFont="1" applyAlignment="1">
      <alignment horizontal="left" vertical="center" indent="1"/>
    </xf>
    <xf numFmtId="166" fontId="4" fillId="0" borderId="0" xfId="4" applyNumberFormat="1" applyFont="1" applyAlignment="1">
      <alignment horizontal="right" vertical="top" wrapText="1"/>
    </xf>
    <xf numFmtId="166" fontId="4" fillId="0" borderId="0" xfId="4" applyNumberFormat="1" applyFont="1"/>
    <xf numFmtId="166" fontId="3" fillId="0" borderId="0" xfId="9" applyNumberFormat="1" applyFont="1"/>
    <xf numFmtId="166" fontId="4" fillId="0" borderId="0" xfId="9" applyNumberFormat="1" applyFont="1" applyAlignment="1">
      <alignment horizontal="right"/>
    </xf>
    <xf numFmtId="166" fontId="3" fillId="0" borderId="0" xfId="9" applyNumberFormat="1" applyFont="1" applyAlignment="1">
      <alignment horizontal="right"/>
    </xf>
    <xf numFmtId="166" fontId="4" fillId="0" borderId="0" xfId="9" applyNumberFormat="1" applyFont="1" applyAlignment="1">
      <alignment horizontal="left"/>
    </xf>
    <xf numFmtId="166" fontId="3" fillId="0" borderId="0" xfId="9" applyNumberFormat="1" applyFont="1" applyAlignment="1">
      <alignment wrapText="1"/>
    </xf>
    <xf numFmtId="166" fontId="4" fillId="0" borderId="0" xfId="9" applyNumberFormat="1" applyFont="1"/>
    <xf numFmtId="166" fontId="4" fillId="0" borderId="0" xfId="9" applyNumberFormat="1" applyFont="1" applyAlignment="1">
      <alignment wrapText="1"/>
    </xf>
    <xf numFmtId="166" fontId="17" fillId="0" borderId="0" xfId="3" applyNumberFormat="1" applyFont="1" applyAlignment="1">
      <alignment vertical="center"/>
    </xf>
    <xf numFmtId="166" fontId="7" fillId="0" borderId="0" xfId="1" applyNumberFormat="1" applyFont="1" applyBorder="1" applyAlignment="1">
      <alignment vertical="center"/>
    </xf>
    <xf numFmtId="166" fontId="7" fillId="0" borderId="0" xfId="3" applyNumberFormat="1" applyFont="1" applyAlignment="1">
      <alignment horizontal="left" vertical="center" indent="1"/>
    </xf>
    <xf numFmtId="166" fontId="7" fillId="0" borderId="0" xfId="9" applyNumberFormat="1" applyFont="1" applyAlignment="1">
      <alignment horizontal="left" vertical="center" indent="1"/>
    </xf>
    <xf numFmtId="166" fontId="17" fillId="0" borderId="0" xfId="9" applyNumberFormat="1" applyFont="1" applyAlignment="1">
      <alignment vertical="center"/>
    </xf>
    <xf numFmtId="166" fontId="17" fillId="0" borderId="0" xfId="9" applyNumberFormat="1" applyFont="1" applyAlignment="1">
      <alignment horizontal="left" vertical="center"/>
    </xf>
    <xf numFmtId="166" fontId="7" fillId="0" borderId="0" xfId="3" applyNumberFormat="1" applyFont="1" applyAlignment="1">
      <alignment horizontal="left" vertical="center" indent="2"/>
    </xf>
    <xf numFmtId="166" fontId="17" fillId="0" borderId="0" xfId="1" applyNumberFormat="1" applyFont="1" applyBorder="1" applyAlignment="1">
      <alignment vertical="center"/>
    </xf>
    <xf numFmtId="166" fontId="4" fillId="0" borderId="0" xfId="9" applyNumberFormat="1" applyFont="1" applyAlignment="1">
      <alignment horizontal="left" vertical="center" indent="1"/>
    </xf>
    <xf numFmtId="166" fontId="7" fillId="0" borderId="0" xfId="1" applyNumberFormat="1" applyFont="1" applyFill="1" applyBorder="1" applyAlignment="1">
      <alignment vertical="center"/>
    </xf>
    <xf numFmtId="166" fontId="7" fillId="0" borderId="0" xfId="9" applyNumberFormat="1" applyFont="1" applyAlignment="1">
      <alignment horizontal="left" vertical="center" indent="2"/>
    </xf>
    <xf numFmtId="166" fontId="7" fillId="0" borderId="0" xfId="9" applyNumberFormat="1" applyFont="1" applyAlignment="1">
      <alignment horizontal="left" vertical="center" indent="3"/>
    </xf>
    <xf numFmtId="166" fontId="7" fillId="0" borderId="0" xfId="2" applyNumberFormat="1" applyFont="1" applyBorder="1" applyAlignment="1">
      <alignment vertical="center"/>
    </xf>
    <xf numFmtId="166" fontId="7" fillId="0" borderId="0" xfId="9" applyNumberFormat="1" applyFont="1" applyAlignment="1">
      <alignment vertical="center"/>
    </xf>
    <xf numFmtId="166" fontId="5" fillId="0" borderId="0" xfId="5" applyNumberFormat="1" applyFont="1" applyAlignment="1">
      <alignment horizontal="left" indent="2"/>
    </xf>
    <xf numFmtId="166" fontId="10" fillId="0" borderId="0" xfId="4" applyNumberFormat="1" applyFont="1"/>
    <xf numFmtId="166" fontId="17" fillId="0" borderId="0" xfId="8" applyNumberFormat="1" applyFont="1" applyAlignment="1">
      <alignment vertical="center"/>
    </xf>
    <xf numFmtId="166" fontId="7" fillId="0" borderId="0" xfId="8" applyNumberFormat="1" applyFont="1" applyAlignment="1">
      <alignment vertical="center"/>
    </xf>
    <xf numFmtId="166" fontId="7" fillId="0" borderId="0" xfId="8" applyNumberFormat="1" applyFont="1" applyAlignment="1">
      <alignment horizontal="right" vertical="center"/>
    </xf>
    <xf numFmtId="0" fontId="4" fillId="0" borderId="0" xfId="4" applyFont="1" applyAlignment="1">
      <alignment horizontal="center"/>
    </xf>
    <xf numFmtId="0" fontId="4" fillId="0" borderId="0" xfId="4" applyFont="1" applyAlignment="1">
      <alignment horizontal="left"/>
    </xf>
    <xf numFmtId="166" fontId="10" fillId="0" borderId="0" xfId="4" applyNumberFormat="1" applyFont="1" applyAlignment="1">
      <alignment horizontal="left" indent="2"/>
    </xf>
    <xf numFmtId="166" fontId="9" fillId="0" borderId="0" xfId="4" applyNumberFormat="1" applyFont="1"/>
    <xf numFmtId="166" fontId="4" fillId="0" borderId="0" xfId="5" applyNumberFormat="1" applyFont="1" applyAlignment="1">
      <alignment horizontal="left" vertical="center" indent="1"/>
    </xf>
    <xf numFmtId="166" fontId="10" fillId="0" borderId="0" xfId="4" applyNumberFormat="1" applyFont="1" applyAlignment="1">
      <alignment horizontal="left" indent="1"/>
    </xf>
    <xf numFmtId="166" fontId="4" fillId="0" borderId="0" xfId="0" applyNumberFormat="1" applyFont="1" applyAlignment="1">
      <alignment wrapText="1"/>
    </xf>
    <xf numFmtId="166" fontId="4" fillId="0" borderId="0" xfId="0" applyNumberFormat="1" applyFont="1" applyAlignment="1">
      <alignment horizontal="right"/>
    </xf>
    <xf numFmtId="166" fontId="3" fillId="0" borderId="0" xfId="0" applyNumberFormat="1" applyFont="1" applyAlignment="1">
      <alignment horizontal="right"/>
    </xf>
    <xf numFmtId="0" fontId="31" fillId="0" borderId="0" xfId="8" applyFont="1" applyAlignment="1">
      <alignment vertical="center"/>
    </xf>
    <xf numFmtId="0" fontId="17" fillId="0" borderId="0" xfId="3" applyFont="1" applyAlignment="1">
      <alignment vertical="top"/>
    </xf>
    <xf numFmtId="166" fontId="7" fillId="0" borderId="0" xfId="12" applyNumberFormat="1" applyFont="1" applyAlignment="1">
      <alignment horizontal="right" vertical="top"/>
    </xf>
    <xf numFmtId="0" fontId="7" fillId="0" borderId="0" xfId="12" applyFont="1" applyAlignment="1">
      <alignment vertical="top"/>
    </xf>
    <xf numFmtId="0" fontId="7" fillId="0" borderId="0" xfId="12" applyFont="1" applyAlignment="1">
      <alignment horizontal="left" vertical="top"/>
    </xf>
    <xf numFmtId="0" fontId="7" fillId="0" borderId="0" xfId="12" applyFont="1" applyAlignment="1">
      <alignment horizontal="left" vertical="top" indent="2"/>
    </xf>
    <xf numFmtId="166" fontId="3" fillId="0" borderId="0" xfId="3" applyNumberFormat="1" applyAlignment="1">
      <alignment horizontal="left" vertical="center" wrapText="1"/>
    </xf>
    <xf numFmtId="166" fontId="17" fillId="3" borderId="0" xfId="1" applyNumberFormat="1" applyFont="1" applyFill="1" applyBorder="1" applyAlignment="1">
      <alignment vertical="center"/>
    </xf>
    <xf numFmtId="166" fontId="19" fillId="0" borderId="0" xfId="1" applyNumberFormat="1" applyFont="1" applyBorder="1" applyAlignment="1">
      <alignment vertical="center"/>
    </xf>
    <xf numFmtId="166" fontId="5" fillId="0" borderId="0" xfId="13" applyNumberFormat="1" applyFont="1" applyAlignment="1">
      <alignment horizontal="left" vertical="center" wrapText="1" indent="1"/>
    </xf>
    <xf numFmtId="166" fontId="4" fillId="4" borderId="0" xfId="4" applyNumberFormat="1" applyFont="1" applyFill="1" applyAlignment="1">
      <alignment horizontal="right"/>
    </xf>
    <xf numFmtId="166" fontId="17" fillId="0" borderId="0" xfId="3" applyNumberFormat="1" applyFont="1" applyAlignment="1">
      <alignment horizontal="left" vertical="center"/>
    </xf>
    <xf numFmtId="166" fontId="17" fillId="0" borderId="0" xfId="0" applyNumberFormat="1" applyFont="1" applyAlignment="1">
      <alignment vertical="center"/>
    </xf>
    <xf numFmtId="166" fontId="17" fillId="0" borderId="0" xfId="9" applyNumberFormat="1" applyFont="1" applyAlignment="1">
      <alignment horizontal="left" vertical="center" wrapText="1"/>
    </xf>
    <xf numFmtId="166" fontId="7" fillId="0" borderId="0" xfId="0" applyNumberFormat="1" applyFont="1" applyAlignment="1">
      <alignment horizontal="left" vertical="center" indent="2"/>
    </xf>
    <xf numFmtId="166" fontId="7" fillId="0" borderId="0" xfId="3" applyNumberFormat="1" applyFont="1" applyAlignment="1">
      <alignment horizontal="left" vertical="center" wrapText="1" indent="1"/>
    </xf>
    <xf numFmtId="166" fontId="7" fillId="0" borderId="0" xfId="9" applyNumberFormat="1" applyFont="1" applyAlignment="1">
      <alignment horizontal="left" vertical="center" wrapText="1" indent="1"/>
    </xf>
    <xf numFmtId="166" fontId="17" fillId="0" borderId="0" xfId="3" applyNumberFormat="1" applyFont="1" applyAlignment="1">
      <alignment horizontal="left" vertical="center" wrapText="1"/>
    </xf>
    <xf numFmtId="166" fontId="7" fillId="0" borderId="0" xfId="9" applyNumberFormat="1" applyFont="1" applyAlignment="1">
      <alignment horizontal="left" vertical="center" wrapText="1" indent="2"/>
    </xf>
    <xf numFmtId="166" fontId="17" fillId="0" borderId="0" xfId="3" applyNumberFormat="1" applyFont="1" applyAlignment="1">
      <alignment vertical="center" wrapText="1"/>
    </xf>
    <xf numFmtId="166" fontId="7" fillId="0" borderId="0" xfId="3" quotePrefix="1" applyNumberFormat="1" applyFont="1" applyAlignment="1">
      <alignment horizontal="left" vertical="center" indent="3"/>
    </xf>
    <xf numFmtId="166" fontId="7" fillId="0" borderId="0" xfId="3" quotePrefix="1" applyNumberFormat="1" applyFont="1" applyAlignment="1">
      <alignment horizontal="left" vertical="top" wrapText="1" indent="3"/>
    </xf>
    <xf numFmtId="166" fontId="18" fillId="0" borderId="0" xfId="5" applyNumberFormat="1" applyFont="1" applyAlignment="1">
      <alignment vertical="center"/>
    </xf>
    <xf numFmtId="166" fontId="18" fillId="0" borderId="0" xfId="5" applyNumberFormat="1" applyFont="1"/>
    <xf numFmtId="166" fontId="18" fillId="0" borderId="0" xfId="5" applyNumberFormat="1" applyFont="1" applyAlignment="1">
      <alignment vertical="top"/>
    </xf>
    <xf numFmtId="0" fontId="33" fillId="0" borderId="0" xfId="0" applyFont="1"/>
    <xf numFmtId="0" fontId="33" fillId="0" borderId="0" xfId="0" applyFont="1" applyAlignment="1">
      <alignment vertical="top"/>
    </xf>
    <xf numFmtId="166" fontId="17" fillId="0" borderId="0" xfId="4" applyNumberFormat="1" applyFont="1" applyAlignment="1">
      <alignment vertical="center"/>
    </xf>
    <xf numFmtId="0" fontId="17" fillId="4" borderId="0" xfId="14" applyFont="1" applyFill="1" applyAlignment="1">
      <alignment vertical="top"/>
    </xf>
    <xf numFmtId="0" fontId="7" fillId="4" borderId="0" xfId="14" applyFont="1" applyFill="1" applyAlignment="1">
      <alignment vertical="top"/>
    </xf>
    <xf numFmtId="0" fontId="7" fillId="4" borderId="0" xfId="14" applyFont="1" applyFill="1" applyAlignment="1">
      <alignment vertical="top" wrapText="1"/>
    </xf>
    <xf numFmtId="0" fontId="28" fillId="4" borderId="0" xfId="14" applyFont="1" applyFill="1" applyAlignment="1">
      <alignment vertical="top"/>
    </xf>
    <xf numFmtId="0" fontId="7" fillId="4" borderId="3" xfId="14" applyFont="1" applyFill="1" applyBorder="1" applyAlignment="1">
      <alignment vertical="top"/>
    </xf>
    <xf numFmtId="0" fontId="7" fillId="4" borderId="0" xfId="14" applyFont="1" applyFill="1" applyAlignment="1">
      <alignment horizontal="left" vertical="top"/>
    </xf>
    <xf numFmtId="0" fontId="7" fillId="4" borderId="3" xfId="14" applyFont="1" applyFill="1" applyBorder="1" applyAlignment="1">
      <alignment vertical="top" wrapText="1"/>
    </xf>
    <xf numFmtId="0" fontId="28" fillId="4" borderId="0" xfId="14" applyFont="1" applyFill="1" applyAlignment="1">
      <alignment horizontal="center" vertical="top"/>
    </xf>
    <xf numFmtId="0" fontId="28" fillId="4" borderId="0" xfId="14" applyFont="1" applyFill="1" applyAlignment="1">
      <alignment vertical="top" wrapText="1"/>
    </xf>
    <xf numFmtId="0" fontId="17" fillId="0" borderId="0" xfId="12" applyFont="1" applyAlignment="1">
      <alignment horizontal="right" vertical="top" wrapText="1"/>
    </xf>
    <xf numFmtId="166" fontId="17" fillId="0" borderId="0" xfId="12" applyNumberFormat="1" applyFont="1" applyAlignment="1">
      <alignment horizontal="right" vertical="top"/>
    </xf>
    <xf numFmtId="166" fontId="4" fillId="0" borderId="0" xfId="13" applyNumberFormat="1" applyFont="1">
      <alignment vertical="center"/>
    </xf>
    <xf numFmtId="166" fontId="17" fillId="0" borderId="0" xfId="13" applyNumberFormat="1" applyFont="1">
      <alignment vertical="center"/>
    </xf>
    <xf numFmtId="166" fontId="7" fillId="0" borderId="0" xfId="13" applyNumberFormat="1" applyFont="1">
      <alignment vertical="center"/>
    </xf>
    <xf numFmtId="166" fontId="35" fillId="0" borderId="0" xfId="13" applyNumberFormat="1" applyFont="1">
      <alignment vertical="center"/>
    </xf>
    <xf numFmtId="166" fontId="7" fillId="0" borderId="4" xfId="1" applyNumberFormat="1" applyFont="1" applyFill="1" applyBorder="1" applyAlignment="1">
      <alignment horizontal="right" vertical="center"/>
    </xf>
    <xf numFmtId="166" fontId="4" fillId="0" borderId="0" xfId="13" applyNumberFormat="1" applyFont="1" applyAlignment="1">
      <alignment horizontal="left" vertical="center" wrapText="1" indent="1"/>
    </xf>
    <xf numFmtId="166" fontId="4" fillId="0" borderId="0" xfId="13" applyNumberFormat="1" applyFont="1" applyAlignment="1">
      <alignment horizontal="left" vertical="center" indent="1"/>
    </xf>
    <xf numFmtId="166" fontId="5" fillId="0" borderId="0" xfId="13" applyNumberFormat="1" applyFont="1" applyAlignment="1">
      <alignment horizontal="left" vertical="center" indent="2"/>
    </xf>
    <xf numFmtId="166" fontId="4" fillId="0" borderId="0" xfId="13" applyNumberFormat="1" applyFont="1" applyAlignment="1">
      <alignment horizontal="left" vertical="center" indent="2"/>
    </xf>
    <xf numFmtId="166" fontId="3" fillId="0" borderId="0" xfId="13" applyNumberFormat="1" applyFont="1" applyAlignment="1">
      <alignment horizontal="right" vertical="center" wrapText="1"/>
    </xf>
    <xf numFmtId="166" fontId="17" fillId="0" borderId="3" xfId="1" applyNumberFormat="1" applyFont="1" applyFill="1" applyBorder="1" applyAlignment="1">
      <alignment horizontal="right" vertical="center"/>
    </xf>
    <xf numFmtId="166" fontId="3" fillId="0" borderId="0" xfId="13" applyNumberFormat="1" applyFont="1">
      <alignment vertical="center"/>
    </xf>
    <xf numFmtId="166" fontId="17" fillId="0" borderId="0" xfId="1" applyNumberFormat="1" applyFont="1" applyFill="1" applyBorder="1" applyAlignment="1">
      <alignment horizontal="right" vertical="center"/>
    </xf>
    <xf numFmtId="166" fontId="4" fillId="0" borderId="0" xfId="4" applyNumberFormat="1" applyFont="1" applyAlignment="1">
      <alignment horizontal="left" vertical="center" indent="1"/>
    </xf>
    <xf numFmtId="166" fontId="16" fillId="0" borderId="0" xfId="4" applyNumberFormat="1" applyFont="1" applyAlignment="1">
      <alignment horizontal="left" vertical="top"/>
    </xf>
    <xf numFmtId="166" fontId="4" fillId="0" borderId="0" xfId="13" applyNumberFormat="1" applyFont="1" applyAlignment="1">
      <alignment horizontal="right" vertical="center"/>
    </xf>
    <xf numFmtId="166" fontId="4" fillId="0" borderId="0" xfId="3" applyNumberFormat="1" applyFont="1" applyAlignment="1">
      <alignment horizontal="left" vertical="center" wrapText="1" indent="1"/>
    </xf>
    <xf numFmtId="166" fontId="7" fillId="2" borderId="0" xfId="1" applyNumberFormat="1" applyFont="1" applyFill="1" applyBorder="1" applyAlignment="1">
      <alignment horizontal="right" vertical="center"/>
    </xf>
    <xf numFmtId="166" fontId="4" fillId="4" borderId="0" xfId="13" applyNumberFormat="1" applyFont="1" applyFill="1">
      <alignment vertical="center"/>
    </xf>
    <xf numFmtId="166" fontId="4" fillId="0" borderId="0" xfId="13" applyNumberFormat="1" applyFont="1" applyAlignment="1">
      <alignment horizontal="left" vertical="center"/>
    </xf>
    <xf numFmtId="166" fontId="3" fillId="0" borderId="0" xfId="3" applyNumberFormat="1" applyAlignment="1">
      <alignment horizontal="left" vertical="center"/>
    </xf>
    <xf numFmtId="166" fontId="11" fillId="4" borderId="0" xfId="13" applyNumberFormat="1" applyFont="1" applyFill="1">
      <alignment vertical="center"/>
    </xf>
    <xf numFmtId="166" fontId="7" fillId="4" borderId="0" xfId="1" applyNumberFormat="1" applyFont="1" applyFill="1" applyBorder="1" applyAlignment="1">
      <alignment horizontal="right" vertical="center"/>
    </xf>
    <xf numFmtId="166" fontId="35" fillId="0" borderId="0" xfId="4" applyNumberFormat="1" applyFont="1"/>
    <xf numFmtId="166" fontId="3" fillId="0" borderId="0" xfId="4" applyNumberFormat="1" applyFont="1"/>
    <xf numFmtId="166" fontId="4" fillId="4" borderId="0" xfId="4" applyNumberFormat="1" applyFont="1" applyFill="1"/>
    <xf numFmtId="166" fontId="2" fillId="0" borderId="0" xfId="5" applyNumberFormat="1" applyFont="1"/>
    <xf numFmtId="166" fontId="25" fillId="0" borderId="0" xfId="5" applyNumberFormat="1" applyFont="1"/>
    <xf numFmtId="166" fontId="22" fillId="0" borderId="0" xfId="5" applyNumberFormat="1" applyFont="1"/>
    <xf numFmtId="166" fontId="36" fillId="0" borderId="0" xfId="5" applyNumberFormat="1" applyFont="1"/>
    <xf numFmtId="166" fontId="35" fillId="0" borderId="0" xfId="5" applyNumberFormat="1" applyFont="1" applyAlignment="1">
      <alignment vertical="center"/>
    </xf>
    <xf numFmtId="0" fontId="37" fillId="0" borderId="0" xfId="4" applyFont="1"/>
    <xf numFmtId="166" fontId="35" fillId="0" borderId="0" xfId="9" applyNumberFormat="1" applyFont="1"/>
    <xf numFmtId="166" fontId="35" fillId="0" borderId="0" xfId="9" applyNumberFormat="1" applyFont="1" applyAlignment="1">
      <alignment vertical="center"/>
    </xf>
    <xf numFmtId="166" fontId="5" fillId="0" borderId="0" xfId="5" applyNumberFormat="1" applyFont="1"/>
    <xf numFmtId="166" fontId="38" fillId="0" borderId="0" xfId="4" applyNumberFormat="1" applyFont="1"/>
    <xf numFmtId="0" fontId="17" fillId="0" borderId="0" xfId="12" applyFont="1" applyAlignment="1">
      <alignment horizontal="left" vertical="top" indent="1"/>
    </xf>
    <xf numFmtId="0" fontId="17" fillId="0" borderId="0" xfId="12" applyFont="1" applyAlignment="1">
      <alignment horizontal="left" vertical="top" wrapText="1"/>
    </xf>
    <xf numFmtId="0" fontId="17" fillId="0" borderId="0" xfId="12" applyFont="1" applyAlignment="1">
      <alignment horizontal="left" vertical="top" indent="2"/>
    </xf>
    <xf numFmtId="166" fontId="17" fillId="0" borderId="0" xfId="15" applyNumberFormat="1" applyFont="1" applyAlignment="1">
      <alignment vertical="center"/>
    </xf>
    <xf numFmtId="166" fontId="7" fillId="0" borderId="0" xfId="15" applyNumberFormat="1" applyFont="1" applyAlignment="1">
      <alignment vertical="center"/>
    </xf>
    <xf numFmtId="166" fontId="17" fillId="0" borderId="0" xfId="15" applyNumberFormat="1" applyFont="1" applyAlignment="1">
      <alignment horizontal="left" vertical="center"/>
    </xf>
    <xf numFmtId="166" fontId="40" fillId="4" borderId="0" xfId="15" applyNumberFormat="1" applyFont="1" applyFill="1" applyAlignment="1">
      <alignment vertical="center"/>
    </xf>
    <xf numFmtId="166" fontId="17" fillId="0" borderId="0" xfId="16" applyNumberFormat="1" applyFont="1" applyAlignment="1">
      <alignment vertical="center"/>
    </xf>
    <xf numFmtId="166" fontId="7" fillId="0" borderId="0" xfId="16" applyNumberFormat="1" applyFont="1" applyAlignment="1">
      <alignment vertical="center"/>
    </xf>
    <xf numFmtId="166" fontId="17" fillId="0" borderId="0" xfId="16" applyNumberFormat="1" applyFont="1" applyAlignment="1">
      <alignment vertical="center" wrapText="1"/>
    </xf>
    <xf numFmtId="166" fontId="17" fillId="0" borderId="0" xfId="16" applyNumberFormat="1" applyFont="1" applyAlignment="1">
      <alignment horizontal="left" vertical="center"/>
    </xf>
    <xf numFmtId="166" fontId="7" fillId="0" borderId="0" xfId="16" applyNumberFormat="1" applyFont="1" applyAlignment="1">
      <alignment horizontal="left" vertical="center" indent="1"/>
    </xf>
    <xf numFmtId="166" fontId="7" fillId="0" borderId="0" xfId="16" applyNumberFormat="1" applyFont="1" applyAlignment="1">
      <alignment horizontal="left" vertical="center" indent="2"/>
    </xf>
    <xf numFmtId="0" fontId="7" fillId="0" borderId="3" xfId="12" applyFont="1" applyBorder="1" applyAlignment="1">
      <alignment horizontal="left" vertical="top"/>
    </xf>
    <xf numFmtId="0" fontId="7" fillId="0" borderId="0" xfId="12" applyFont="1" applyAlignment="1">
      <alignment horizontal="left" vertical="top" indent="3"/>
    </xf>
    <xf numFmtId="0" fontId="17" fillId="0" borderId="0" xfId="12" applyFont="1" applyAlignment="1">
      <alignment horizontal="left" vertical="top" indent="3"/>
    </xf>
    <xf numFmtId="0" fontId="17" fillId="0" borderId="3" xfId="12" applyFont="1" applyBorder="1" applyAlignment="1">
      <alignment horizontal="left" vertical="top" wrapText="1"/>
    </xf>
    <xf numFmtId="166" fontId="3" fillId="0" borderId="0" xfId="4" applyNumberFormat="1" applyFont="1" applyAlignment="1">
      <alignment horizontal="center"/>
    </xf>
    <xf numFmtId="166" fontId="42" fillId="0" borderId="0" xfId="4" applyNumberFormat="1" applyFont="1" applyAlignment="1">
      <alignment horizontal="right"/>
    </xf>
    <xf numFmtId="166" fontId="4" fillId="0" borderId="0" xfId="4" applyNumberFormat="1" applyFont="1" applyAlignment="1">
      <alignment horizontal="left" vertical="top" wrapText="1"/>
    </xf>
    <xf numFmtId="166" fontId="29" fillId="0" borderId="0" xfId="4" applyNumberFormat="1" applyFont="1" applyAlignment="1">
      <alignment wrapText="1"/>
    </xf>
    <xf numFmtId="166" fontId="3" fillId="0" borderId="3" xfId="3" applyNumberFormat="1" applyBorder="1" applyAlignment="1">
      <alignment horizontal="left" vertical="center"/>
    </xf>
    <xf numFmtId="166" fontId="3" fillId="0" borderId="0" xfId="4" applyNumberFormat="1" applyFont="1" applyAlignment="1">
      <alignment horizontal="left" vertical="center"/>
    </xf>
    <xf numFmtId="166" fontId="17" fillId="0" borderId="2" xfId="1" applyNumberFormat="1" applyFont="1" applyFill="1" applyBorder="1" applyAlignment="1">
      <alignment horizontal="right" vertical="center"/>
    </xf>
    <xf numFmtId="166" fontId="4" fillId="0" borderId="0" xfId="4" applyNumberFormat="1" applyFont="1" applyAlignment="1">
      <alignment horizontal="right" vertical="center"/>
    </xf>
    <xf numFmtId="166" fontId="4" fillId="0" borderId="0" xfId="4" applyNumberFormat="1" applyFont="1" applyAlignment="1">
      <alignment horizontal="left" vertical="center" wrapText="1" indent="2"/>
    </xf>
    <xf numFmtId="166" fontId="7" fillId="0" borderId="0" xfId="1" applyNumberFormat="1" applyFont="1" applyBorder="1" applyAlignment="1">
      <alignment horizontal="center" vertical="center"/>
    </xf>
    <xf numFmtId="166" fontId="17" fillId="0" borderId="0" xfId="1" applyNumberFormat="1" applyFont="1" applyBorder="1" applyAlignment="1">
      <alignment horizontal="center" vertical="center"/>
    </xf>
    <xf numFmtId="166" fontId="19" fillId="0" borderId="0" xfId="1" applyNumberFormat="1" applyFont="1" applyBorder="1" applyAlignment="1">
      <alignment horizontal="center" vertical="center"/>
    </xf>
    <xf numFmtId="166" fontId="3" fillId="0" borderId="0" xfId="13" applyNumberFormat="1" applyFont="1" applyAlignment="1">
      <alignment horizontal="left" vertical="center" wrapText="1"/>
    </xf>
    <xf numFmtId="166" fontId="7" fillId="0" borderId="0" xfId="13" applyNumberFormat="1" applyFont="1" applyAlignment="1">
      <alignment horizontal="left" vertical="center" indent="1"/>
    </xf>
    <xf numFmtId="166" fontId="19" fillId="0" borderId="0" xfId="13" applyNumberFormat="1" applyFont="1" applyAlignment="1">
      <alignment horizontal="left" vertical="center"/>
    </xf>
    <xf numFmtId="166" fontId="3" fillId="0" borderId="0" xfId="13" applyNumberFormat="1" applyFont="1" applyAlignment="1">
      <alignment horizontal="left" vertical="center" indent="1"/>
    </xf>
    <xf numFmtId="166" fontId="17" fillId="0" borderId="0" xfId="13" applyNumberFormat="1" applyFont="1" applyAlignment="1">
      <alignment horizontal="left" vertical="center"/>
    </xf>
    <xf numFmtId="166" fontId="4" fillId="0" borderId="0" xfId="9" applyNumberFormat="1" applyFont="1" applyAlignment="1">
      <alignment horizontal="left" vertical="center"/>
    </xf>
    <xf numFmtId="166" fontId="4" fillId="0" borderId="0" xfId="9" applyNumberFormat="1" applyFont="1" applyAlignment="1">
      <alignment vertical="center"/>
    </xf>
    <xf numFmtId="166" fontId="3" fillId="0" borderId="0" xfId="9" applyNumberFormat="1" applyFont="1" applyAlignment="1">
      <alignment horizontal="left" vertical="center"/>
    </xf>
    <xf numFmtId="166" fontId="3" fillId="0" borderId="0" xfId="9" applyNumberFormat="1" applyFont="1" applyAlignment="1">
      <alignment horizontal="left" vertical="center" indent="1"/>
    </xf>
    <xf numFmtId="166" fontId="4" fillId="0" borderId="0" xfId="9" applyNumberFormat="1" applyFont="1" applyAlignment="1">
      <alignment horizontal="left" vertical="center" indent="2"/>
    </xf>
    <xf numFmtId="166" fontId="4" fillId="0" borderId="0" xfId="9" applyNumberFormat="1" applyFont="1" applyAlignment="1">
      <alignment horizontal="left" indent="1"/>
    </xf>
    <xf numFmtId="166" fontId="3" fillId="0" borderId="0" xfId="9" applyNumberFormat="1" applyFont="1" applyAlignment="1">
      <alignment horizontal="left" indent="1"/>
    </xf>
    <xf numFmtId="166" fontId="4" fillId="0" borderId="0" xfId="9" applyNumberFormat="1" applyFont="1" applyAlignment="1">
      <alignment horizontal="left" wrapText="1" indent="2"/>
    </xf>
    <xf numFmtId="166" fontId="4" fillId="0" borderId="0" xfId="9" applyNumberFormat="1" applyFont="1" applyAlignment="1">
      <alignment horizontal="left" indent="2"/>
    </xf>
    <xf numFmtId="166" fontId="3" fillId="0" borderId="0" xfId="0" applyNumberFormat="1" applyFont="1" applyAlignment="1">
      <alignment horizontal="right" vertical="center" wrapText="1"/>
    </xf>
    <xf numFmtId="166" fontId="3" fillId="0" borderId="0" xfId="4" applyNumberFormat="1" applyFont="1" applyAlignment="1">
      <alignment horizontal="right" vertical="center"/>
    </xf>
    <xf numFmtId="166" fontId="2" fillId="0" borderId="0" xfId="4" applyNumberFormat="1" applyAlignment="1">
      <alignment vertical="center"/>
    </xf>
    <xf numFmtId="166" fontId="3" fillId="0" borderId="0" xfId="4" applyNumberFormat="1" applyFont="1" applyAlignment="1">
      <alignment vertical="center"/>
    </xf>
    <xf numFmtId="166" fontId="3" fillId="0" borderId="0" xfId="4" applyNumberFormat="1" applyFont="1" applyAlignment="1">
      <alignment vertical="center" wrapText="1"/>
    </xf>
    <xf numFmtId="166" fontId="3" fillId="0" borderId="0" xfId="4" applyNumberFormat="1" applyFont="1" applyAlignment="1">
      <alignment horizontal="left" vertical="center" wrapText="1"/>
    </xf>
    <xf numFmtId="166" fontId="3" fillId="0" borderId="0" xfId="4" applyNumberFormat="1" applyFont="1" applyAlignment="1">
      <alignment horizontal="left" vertical="center" indent="1"/>
    </xf>
    <xf numFmtId="166" fontId="4" fillId="0" borderId="0" xfId="4" applyNumberFormat="1" applyFont="1" applyAlignment="1">
      <alignment horizontal="left" vertical="center" wrapText="1" indent="1"/>
    </xf>
    <xf numFmtId="166" fontId="7" fillId="0" borderId="0" xfId="3" applyNumberFormat="1" applyFont="1" applyAlignment="1">
      <alignment horizontal="left" vertical="center" wrapText="1" indent="2"/>
    </xf>
    <xf numFmtId="166" fontId="17" fillId="0" borderId="0" xfId="3" applyNumberFormat="1" applyFont="1" applyAlignment="1">
      <alignment horizontal="left" vertical="center" indent="1"/>
    </xf>
    <xf numFmtId="166" fontId="21" fillId="0" borderId="0" xfId="3" applyNumberFormat="1" applyFont="1" applyAlignment="1">
      <alignment horizontal="left" vertical="center" indent="1"/>
    </xf>
    <xf numFmtId="166" fontId="7" fillId="0" borderId="0" xfId="3" applyNumberFormat="1" applyFont="1" applyAlignment="1">
      <alignment horizontal="left" vertical="center" indent="3"/>
    </xf>
    <xf numFmtId="166" fontId="7" fillId="0" borderId="0" xfId="9" applyNumberFormat="1" applyFont="1" applyAlignment="1">
      <alignment horizontal="right" vertical="center"/>
    </xf>
    <xf numFmtId="166" fontId="4" fillId="0" borderId="0" xfId="5" applyNumberFormat="1" applyFont="1" applyAlignment="1">
      <alignment horizontal="left" vertical="center" wrapText="1" indent="1"/>
    </xf>
    <xf numFmtId="166" fontId="3" fillId="0" borderId="0" xfId="5" applyNumberFormat="1" applyFont="1" applyAlignment="1">
      <alignment vertical="center"/>
    </xf>
    <xf numFmtId="166" fontId="3" fillId="0" borderId="0" xfId="5" applyNumberFormat="1" applyFont="1" applyAlignment="1">
      <alignment horizontal="left" vertical="center"/>
    </xf>
    <xf numFmtId="166" fontId="3" fillId="0" borderId="0" xfId="5" applyNumberFormat="1" applyFont="1" applyAlignment="1">
      <alignment horizontal="left" vertical="center" wrapText="1"/>
    </xf>
    <xf numFmtId="166" fontId="4" fillId="0" borderId="0" xfId="5" applyNumberFormat="1" applyFont="1" applyAlignment="1">
      <alignment vertical="center"/>
    </xf>
    <xf numFmtId="166" fontId="4" fillId="0" borderId="0" xfId="4" applyNumberFormat="1" applyFont="1" applyAlignment="1">
      <alignment horizontal="right"/>
    </xf>
    <xf numFmtId="166" fontId="3" fillId="0" borderId="0" xfId="4" applyNumberFormat="1" applyFont="1" applyAlignment="1">
      <alignment horizontal="left" wrapText="1" indent="1"/>
    </xf>
    <xf numFmtId="166" fontId="3" fillId="0" borderId="0" xfId="4" applyNumberFormat="1" applyFont="1" applyAlignment="1">
      <alignment horizontal="left" vertical="center" wrapText="1" indent="1"/>
    </xf>
    <xf numFmtId="166" fontId="17" fillId="0" borderId="0" xfId="9" applyNumberFormat="1" applyFont="1" applyAlignment="1">
      <alignment horizontal="left" vertical="center" wrapText="1" indent="1"/>
    </xf>
    <xf numFmtId="166" fontId="17" fillId="0" borderId="0" xfId="3" applyNumberFormat="1" applyFont="1" applyAlignment="1">
      <alignment horizontal="left" vertical="center" indent="2"/>
    </xf>
    <xf numFmtId="166" fontId="21" fillId="0" borderId="0" xfId="9" applyNumberFormat="1" applyFont="1" applyAlignment="1">
      <alignment horizontal="left" vertical="center" indent="2"/>
    </xf>
    <xf numFmtId="166" fontId="4" fillId="0" borderId="0" xfId="3" applyNumberFormat="1" applyFont="1" applyAlignment="1">
      <alignment horizontal="left" vertical="center" indent="3"/>
    </xf>
    <xf numFmtId="166" fontId="7" fillId="0" borderId="0" xfId="1" applyNumberFormat="1" applyFont="1" applyBorder="1" applyAlignment="1"/>
    <xf numFmtId="166" fontId="3" fillId="0" borderId="0" xfId="5" applyNumberFormat="1" applyFont="1" applyAlignment="1">
      <alignment vertical="center" wrapText="1"/>
    </xf>
    <xf numFmtId="166" fontId="3" fillId="0" borderId="0" xfId="4" applyNumberFormat="1" applyFont="1" applyAlignment="1">
      <alignment horizontal="right"/>
    </xf>
    <xf numFmtId="0" fontId="35" fillId="0" borderId="0" xfId="4" applyFont="1"/>
    <xf numFmtId="0" fontId="3" fillId="2" borderId="0" xfId="4" applyFont="1" applyFill="1" applyAlignment="1">
      <alignment horizontal="centerContinuous" vertical="center"/>
    </xf>
    <xf numFmtId="0" fontId="35" fillId="2" borderId="0" xfId="4" applyFont="1" applyFill="1" applyAlignment="1">
      <alignment horizontal="centerContinuous" vertical="center"/>
    </xf>
    <xf numFmtId="0" fontId="3" fillId="0" borderId="0" xfId="4" applyFont="1" applyAlignment="1">
      <alignment horizontal="centerContinuous" vertical="center"/>
    </xf>
    <xf numFmtId="0" fontId="43" fillId="0" borderId="0" xfId="12" applyFont="1">
      <alignment vertical="center"/>
    </xf>
    <xf numFmtId="0" fontId="44" fillId="0" borderId="0" xfId="12" applyFont="1">
      <alignment vertical="center"/>
    </xf>
    <xf numFmtId="166" fontId="17" fillId="0" borderId="0" xfId="16" applyNumberFormat="1" applyFont="1" applyAlignment="1">
      <alignment horizontal="left" vertical="center" wrapText="1"/>
    </xf>
    <xf numFmtId="166" fontId="17" fillId="0" borderId="0" xfId="16" applyNumberFormat="1" applyFont="1" applyAlignment="1">
      <alignment wrapText="1"/>
    </xf>
    <xf numFmtId="166" fontId="3" fillId="0" borderId="0" xfId="9" applyNumberFormat="1" applyFont="1" applyAlignment="1">
      <alignment horizontal="left" vertical="center" wrapText="1"/>
    </xf>
    <xf numFmtId="166" fontId="3" fillId="0" borderId="0" xfId="9" applyNumberFormat="1" applyFont="1" applyAlignment="1">
      <alignment horizontal="left" vertical="top" wrapText="1"/>
    </xf>
    <xf numFmtId="166" fontId="4" fillId="0" borderId="0" xfId="4" applyNumberFormat="1" applyFont="1" applyAlignment="1">
      <alignment horizontal="left" wrapText="1" indent="1"/>
    </xf>
    <xf numFmtId="0" fontId="7" fillId="4" borderId="3" xfId="14" applyFont="1" applyFill="1" applyBorder="1" applyAlignment="1">
      <alignment vertical="center" wrapText="1"/>
    </xf>
    <xf numFmtId="0" fontId="7" fillId="4" borderId="0" xfId="14" applyFont="1" applyFill="1" applyAlignment="1">
      <alignment vertical="center" wrapText="1"/>
    </xf>
    <xf numFmtId="166" fontId="17" fillId="0" borderId="0" xfId="1" applyNumberFormat="1" applyFont="1" applyBorder="1" applyAlignment="1"/>
    <xf numFmtId="166" fontId="19" fillId="0" borderId="0" xfId="1" applyNumberFormat="1" applyFont="1" applyBorder="1" applyAlignment="1"/>
    <xf numFmtId="0" fontId="45" fillId="0" borderId="0" xfId="0" applyFont="1" applyAlignment="1">
      <alignment vertical="top" wrapText="1"/>
    </xf>
    <xf numFmtId="166" fontId="5" fillId="0" borderId="0" xfId="4" applyNumberFormat="1" applyFont="1" applyAlignment="1">
      <alignment horizontal="right" vertical="top"/>
    </xf>
    <xf numFmtId="166" fontId="17" fillId="0" borderId="0" xfId="0" applyNumberFormat="1" applyFont="1" applyAlignment="1">
      <alignment horizontal="left" vertical="center" wrapText="1"/>
    </xf>
    <xf numFmtId="166" fontId="7" fillId="0" borderId="0" xfId="0" applyNumberFormat="1" applyFont="1" applyAlignment="1">
      <alignment horizontal="left" vertical="center" wrapText="1"/>
    </xf>
    <xf numFmtId="166" fontId="7" fillId="4" borderId="0" xfId="0" applyNumberFormat="1" applyFont="1" applyFill="1" applyAlignment="1">
      <alignment horizontal="left" vertical="center"/>
    </xf>
    <xf numFmtId="166" fontId="3" fillId="4" borderId="0" xfId="0" applyNumberFormat="1" applyFont="1" applyFill="1" applyAlignment="1">
      <alignment horizontal="right" vertical="center" wrapText="1"/>
    </xf>
    <xf numFmtId="166" fontId="21" fillId="0" borderId="0" xfId="9" applyNumberFormat="1" applyFont="1" applyAlignment="1">
      <alignment horizontal="left" vertical="center" indent="1"/>
    </xf>
    <xf numFmtId="166" fontId="21" fillId="0" borderId="0" xfId="9" applyNumberFormat="1" applyFont="1" applyAlignment="1">
      <alignment horizontal="left" vertical="center" wrapText="1"/>
    </xf>
    <xf numFmtId="166" fontId="21" fillId="0" borderId="0" xfId="9" applyNumberFormat="1" applyFont="1" applyAlignment="1">
      <alignment horizontal="left" vertical="center"/>
    </xf>
    <xf numFmtId="166" fontId="21" fillId="0" borderId="0" xfId="9" applyNumberFormat="1" applyFont="1" applyAlignment="1">
      <alignment vertical="center" wrapText="1"/>
    </xf>
    <xf numFmtId="166" fontId="21" fillId="0" borderId="0" xfId="9" applyNumberFormat="1" applyFont="1" applyAlignment="1">
      <alignment vertical="center"/>
    </xf>
    <xf numFmtId="166" fontId="21" fillId="0" borderId="0" xfId="3" applyNumberFormat="1" applyFont="1" applyAlignment="1">
      <alignment vertical="center"/>
    </xf>
    <xf numFmtId="166" fontId="21" fillId="0" borderId="0" xfId="3" applyNumberFormat="1" applyFont="1" applyAlignment="1">
      <alignment horizontal="left" vertical="center" wrapText="1"/>
    </xf>
    <xf numFmtId="166" fontId="19" fillId="0" borderId="0" xfId="3" applyNumberFormat="1" applyFont="1" applyAlignment="1">
      <alignment horizontal="left" vertical="center" wrapText="1" indent="2"/>
    </xf>
    <xf numFmtId="0" fontId="39" fillId="0" borderId="0" xfId="0" applyFont="1" applyAlignment="1">
      <alignment horizontal="left"/>
    </xf>
    <xf numFmtId="0" fontId="39" fillId="0" borderId="0" xfId="0" applyFont="1" applyAlignment="1">
      <alignment horizontal="left" vertical="top"/>
    </xf>
    <xf numFmtId="166" fontId="17" fillId="0" borderId="0" xfId="0" applyNumberFormat="1" applyFont="1" applyAlignment="1">
      <alignment horizontal="right"/>
    </xf>
    <xf numFmtId="0" fontId="4" fillId="4" borderId="0" xfId="4" applyFont="1" applyFill="1"/>
    <xf numFmtId="0" fontId="7" fillId="4" borderId="0" xfId="12" applyFont="1" applyFill="1">
      <alignment vertical="center"/>
    </xf>
    <xf numFmtId="0" fontId="7" fillId="4" borderId="0" xfId="12" applyFont="1" applyFill="1" applyAlignment="1">
      <alignment horizontal="right" vertical="center"/>
    </xf>
    <xf numFmtId="166" fontId="4" fillId="0" borderId="0" xfId="4" applyNumberFormat="1" applyFont="1" applyAlignment="1">
      <alignment wrapText="1"/>
    </xf>
    <xf numFmtId="0" fontId="35" fillId="0" borderId="0" xfId="0" applyFont="1"/>
    <xf numFmtId="0" fontId="33" fillId="0" borderId="0" xfId="0" applyFont="1" applyAlignment="1">
      <alignment vertical="center"/>
    </xf>
    <xf numFmtId="0" fontId="7" fillId="0" borderId="0" xfId="0" applyFont="1"/>
    <xf numFmtId="166" fontId="3" fillId="0" borderId="0" xfId="4" applyNumberFormat="1" applyFont="1" applyAlignment="1">
      <alignment vertical="top"/>
    </xf>
    <xf numFmtId="0" fontId="17" fillId="0" borderId="0" xfId="0" applyFont="1"/>
    <xf numFmtId="166" fontId="19" fillId="0" borderId="0" xfId="0" applyNumberFormat="1" applyFont="1"/>
    <xf numFmtId="0" fontId="7" fillId="0" borderId="0" xfId="0" applyFont="1" applyAlignment="1">
      <alignment wrapText="1"/>
    </xf>
    <xf numFmtId="0" fontId="7" fillId="0" borderId="0" xfId="0" applyFont="1" applyAlignment="1">
      <alignment horizontal="left" wrapText="1" indent="2"/>
    </xf>
    <xf numFmtId="0" fontId="7" fillId="0" borderId="0" xfId="0" applyFont="1" applyAlignment="1">
      <alignment horizontal="left" indent="2"/>
    </xf>
    <xf numFmtId="0" fontId="19" fillId="0" borderId="0" xfId="0" applyFont="1" applyAlignment="1">
      <alignment wrapText="1"/>
    </xf>
    <xf numFmtId="0" fontId="7" fillId="0" borderId="0" xfId="0" applyFont="1" applyAlignment="1">
      <alignment horizontal="left" wrapText="1"/>
    </xf>
    <xf numFmtId="0" fontId="19" fillId="0" borderId="0" xfId="0" applyFont="1"/>
    <xf numFmtId="166" fontId="7" fillId="0" borderId="0" xfId="0" applyNumberFormat="1" applyFont="1"/>
    <xf numFmtId="0" fontId="21" fillId="0" borderId="0" xfId="0" applyFont="1" applyAlignment="1">
      <alignment wrapText="1"/>
    </xf>
    <xf numFmtId="166" fontId="17" fillId="0" borderId="0" xfId="0" applyNumberFormat="1" applyFont="1"/>
    <xf numFmtId="0" fontId="17" fillId="0" borderId="0" xfId="0" applyFont="1" applyAlignment="1">
      <alignment wrapText="1"/>
    </xf>
    <xf numFmtId="0" fontId="7" fillId="0" borderId="0" xfId="0" applyFont="1" applyAlignment="1">
      <alignment horizontal="left" indent="1"/>
    </xf>
    <xf numFmtId="0" fontId="35" fillId="0" borderId="0" xfId="0" applyFont="1" applyAlignment="1">
      <alignment horizontal="left" vertical="top" wrapText="1"/>
    </xf>
    <xf numFmtId="166" fontId="7" fillId="0" borderId="0" xfId="4" applyNumberFormat="1" applyFont="1" applyAlignment="1">
      <alignment horizontal="left" wrapText="1"/>
    </xf>
    <xf numFmtId="166" fontId="7" fillId="0" borderId="0" xfId="4" applyNumberFormat="1" applyFont="1" applyAlignment="1">
      <alignment horizontal="left" wrapText="1" indent="2"/>
    </xf>
    <xf numFmtId="0" fontId="8" fillId="0" borderId="0" xfId="4" applyFont="1" applyAlignment="1">
      <alignment vertical="center"/>
    </xf>
    <xf numFmtId="166" fontId="4" fillId="0" borderId="0" xfId="4" applyNumberFormat="1" applyFont="1" applyAlignment="1">
      <alignment horizontal="right" wrapText="1"/>
    </xf>
    <xf numFmtId="166" fontId="3" fillId="0" borderId="0" xfId="4" applyNumberFormat="1" applyFont="1" applyAlignment="1">
      <alignment horizontal="right" wrapText="1"/>
    </xf>
    <xf numFmtId="166" fontId="4" fillId="0" borderId="0" xfId="4" applyNumberFormat="1" applyFont="1" applyAlignment="1">
      <alignment horizontal="left"/>
    </xf>
    <xf numFmtId="3" fontId="10" fillId="0" borderId="0" xfId="4" applyNumberFormat="1" applyFont="1"/>
    <xf numFmtId="166" fontId="4" fillId="0" borderId="0" xfId="4" applyNumberFormat="1" applyFont="1" applyAlignment="1">
      <alignment horizontal="left" indent="1"/>
    </xf>
    <xf numFmtId="0" fontId="10" fillId="0" borderId="0" xfId="4" applyFont="1" applyAlignment="1">
      <alignment horizontal="left" wrapText="1" indent="1"/>
    </xf>
    <xf numFmtId="166" fontId="5" fillId="0" borderId="0" xfId="4" applyNumberFormat="1" applyFont="1" applyAlignment="1">
      <alignment horizontal="left" wrapText="1" indent="1"/>
    </xf>
    <xf numFmtId="0" fontId="12" fillId="0" borderId="0" xfId="4" applyFont="1"/>
    <xf numFmtId="0" fontId="39" fillId="0" borderId="0" xfId="0" applyFont="1" applyAlignment="1">
      <alignment wrapText="1"/>
    </xf>
    <xf numFmtId="166" fontId="3" fillId="0" borderId="0" xfId="4" applyNumberFormat="1" applyFont="1" applyAlignment="1">
      <alignment wrapText="1"/>
    </xf>
    <xf numFmtId="0" fontId="39" fillId="0" borderId="0" xfId="0" applyFont="1" applyAlignment="1">
      <alignment horizontal="left" wrapText="1" indent="1"/>
    </xf>
    <xf numFmtId="166" fontId="3" fillId="0" borderId="0" xfId="4" applyNumberFormat="1" applyFont="1" applyAlignment="1">
      <alignment horizontal="left"/>
    </xf>
    <xf numFmtId="166" fontId="5" fillId="0" borderId="0" xfId="4" applyNumberFormat="1" applyFont="1" applyAlignment="1">
      <alignment horizontal="left" indent="1"/>
    </xf>
    <xf numFmtId="0" fontId="13" fillId="0" borderId="0" xfId="4" applyFont="1"/>
    <xf numFmtId="0" fontId="14" fillId="0" borderId="0" xfId="4" applyFont="1" applyAlignment="1">
      <alignment horizontal="left" wrapText="1" indent="1"/>
    </xf>
    <xf numFmtId="0" fontId="9" fillId="0" borderId="0" xfId="4" applyFont="1" applyAlignment="1">
      <alignment horizontal="left" indent="1"/>
    </xf>
    <xf numFmtId="0" fontId="39" fillId="0" borderId="0" xfId="0" applyFont="1"/>
    <xf numFmtId="0" fontId="34" fillId="0" borderId="0" xfId="0" applyFont="1"/>
    <xf numFmtId="0" fontId="35" fillId="0" borderId="0" xfId="0" applyFont="1" applyAlignment="1">
      <alignment vertical="top" wrapText="1"/>
    </xf>
    <xf numFmtId="0" fontId="10" fillId="0" borderId="0" xfId="4" applyFont="1" applyAlignment="1">
      <alignment horizontal="center"/>
    </xf>
    <xf numFmtId="166" fontId="4" fillId="0" borderId="0" xfId="4" applyNumberFormat="1" applyFont="1" applyAlignment="1">
      <alignment horizontal="left" vertical="center" indent="2"/>
    </xf>
    <xf numFmtId="166" fontId="5" fillId="0" borderId="0" xfId="4" applyNumberFormat="1" applyFont="1" applyAlignment="1">
      <alignment horizontal="left" vertical="center" indent="2"/>
    </xf>
    <xf numFmtId="0" fontId="3" fillId="0" borderId="0" xfId="3" applyAlignment="1">
      <alignment horizontal="left" wrapText="1"/>
    </xf>
    <xf numFmtId="166" fontId="7" fillId="0" borderId="0" xfId="0" applyNumberFormat="1" applyFont="1" applyAlignment="1">
      <alignment horizontal="left" vertical="center"/>
    </xf>
    <xf numFmtId="166" fontId="17" fillId="0" borderId="0" xfId="1" applyNumberFormat="1" applyFont="1" applyFill="1" applyBorder="1" applyAlignment="1">
      <alignment vertical="center"/>
    </xf>
    <xf numFmtId="166" fontId="4" fillId="0" borderId="0" xfId="9" applyNumberFormat="1" applyFont="1" applyAlignment="1">
      <alignment horizontal="left" vertical="center" wrapText="1" indent="1"/>
    </xf>
    <xf numFmtId="166" fontId="21" fillId="0" borderId="0" xfId="3" applyNumberFormat="1" applyFont="1" applyAlignment="1">
      <alignment horizontal="left" vertical="center" indent="2"/>
    </xf>
    <xf numFmtId="0" fontId="7" fillId="4" borderId="0" xfId="14" applyFont="1" applyFill="1" applyAlignment="1">
      <alignment horizontal="center" vertical="top"/>
    </xf>
    <xf numFmtId="167" fontId="4" fillId="0" borderId="0" xfId="4" applyNumberFormat="1" applyFont="1"/>
    <xf numFmtId="0" fontId="7" fillId="4" borderId="0" xfId="14" applyFont="1" applyFill="1" applyAlignment="1">
      <alignment vertical="center"/>
    </xf>
    <xf numFmtId="0" fontId="7" fillId="4" borderId="3" xfId="14" applyFont="1" applyFill="1" applyBorder="1" applyAlignment="1">
      <alignment vertical="center"/>
    </xf>
    <xf numFmtId="0" fontId="7" fillId="4" borderId="3" xfId="14" applyFont="1" applyFill="1" applyBorder="1" applyAlignment="1">
      <alignment horizontal="center" vertical="top"/>
    </xf>
    <xf numFmtId="166" fontId="17" fillId="0" borderId="0" xfId="13" applyNumberFormat="1" applyFont="1" applyAlignment="1">
      <alignment horizontal="left" vertical="center" wrapText="1"/>
    </xf>
    <xf numFmtId="166" fontId="4" fillId="0" borderId="0" xfId="9" applyNumberFormat="1" applyFont="1" applyAlignment="1">
      <alignment horizontal="left" vertical="center" wrapText="1" indent="2"/>
    </xf>
    <xf numFmtId="166" fontId="4" fillId="0" borderId="0" xfId="4" applyNumberFormat="1" applyFont="1" applyAlignment="1">
      <alignment horizontal="left" wrapText="1"/>
    </xf>
    <xf numFmtId="166" fontId="3" fillId="3" borderId="0" xfId="4" applyNumberFormat="1" applyFont="1" applyFill="1" applyAlignment="1">
      <alignment horizontal="right" vertical="top"/>
    </xf>
    <xf numFmtId="166" fontId="4" fillId="3" borderId="0" xfId="4" applyNumberFormat="1" applyFont="1" applyFill="1" applyAlignment="1">
      <alignment horizontal="right" vertical="top"/>
    </xf>
    <xf numFmtId="167" fontId="4" fillId="3" borderId="0" xfId="4" applyNumberFormat="1" applyFont="1" applyFill="1"/>
    <xf numFmtId="167" fontId="4" fillId="3" borderId="0" xfId="4" applyNumberFormat="1" applyFont="1" applyFill="1" applyAlignment="1">
      <alignment horizontal="center"/>
    </xf>
    <xf numFmtId="167" fontId="4" fillId="3" borderId="0" xfId="4" applyNumberFormat="1" applyFont="1" applyFill="1" applyAlignment="1">
      <alignment horizontal="right"/>
    </xf>
    <xf numFmtId="168" fontId="4" fillId="3" borderId="0" xfId="4" applyNumberFormat="1" applyFont="1" applyFill="1" applyAlignment="1">
      <alignment horizontal="right"/>
    </xf>
    <xf numFmtId="166" fontId="9" fillId="0" borderId="0" xfId="4" applyNumberFormat="1" applyFont="1" applyAlignment="1">
      <alignment horizontal="right" vertical="top"/>
    </xf>
    <xf numFmtId="166" fontId="7" fillId="3" borderId="0" xfId="15" applyNumberFormat="1" applyFont="1" applyFill="1" applyAlignment="1">
      <alignment vertical="center"/>
    </xf>
    <xf numFmtId="166" fontId="7" fillId="3" borderId="0" xfId="16" applyNumberFormat="1" applyFont="1" applyFill="1" applyAlignment="1">
      <alignment vertical="center"/>
    </xf>
    <xf numFmtId="166" fontId="17" fillId="3" borderId="0" xfId="16" applyNumberFormat="1" applyFont="1" applyFill="1" applyAlignment="1">
      <alignment vertical="center"/>
    </xf>
    <xf numFmtId="0" fontId="17" fillId="3" borderId="4" xfId="14" applyFont="1" applyFill="1" applyBorder="1" applyAlignment="1">
      <alignment horizontal="center" vertical="center" wrapText="1"/>
    </xf>
    <xf numFmtId="0" fontId="17" fillId="3" borderId="4" xfId="14" applyFont="1" applyFill="1" applyBorder="1" applyAlignment="1">
      <alignment horizontal="center" vertical="top" wrapText="1"/>
    </xf>
    <xf numFmtId="0" fontId="17" fillId="3" borderId="4" xfId="14" applyFont="1" applyFill="1" applyBorder="1" applyAlignment="1">
      <alignment horizontal="left" vertical="top" wrapText="1"/>
    </xf>
    <xf numFmtId="0" fontId="17" fillId="3" borderId="4" xfId="14" applyFont="1" applyFill="1" applyBorder="1" applyAlignment="1">
      <alignment vertical="top" wrapText="1"/>
    </xf>
    <xf numFmtId="166" fontId="4" fillId="3" borderId="0" xfId="13" applyNumberFormat="1" applyFont="1" applyFill="1" applyAlignment="1">
      <alignment horizontal="right" vertical="center"/>
    </xf>
    <xf numFmtId="166" fontId="4" fillId="3" borderId="0" xfId="4" applyNumberFormat="1" applyFont="1" applyFill="1" applyAlignment="1">
      <alignment vertical="center"/>
    </xf>
    <xf numFmtId="166" fontId="7" fillId="3" borderId="0" xfId="1" applyNumberFormat="1" applyFont="1" applyFill="1" applyBorder="1" applyAlignment="1">
      <alignment vertical="center"/>
    </xf>
    <xf numFmtId="166" fontId="19" fillId="3" borderId="0" xfId="1" applyNumberFormat="1" applyFont="1" applyFill="1" applyBorder="1" applyAlignment="1">
      <alignment vertical="center"/>
    </xf>
    <xf numFmtId="166" fontId="17" fillId="3" borderId="0" xfId="1" applyNumberFormat="1" applyFont="1" applyFill="1" applyBorder="1" applyAlignment="1"/>
    <xf numFmtId="166" fontId="19" fillId="3" borderId="0" xfId="1" applyNumberFormat="1" applyFont="1" applyFill="1" applyBorder="1" applyAlignment="1"/>
    <xf numFmtId="166" fontId="3" fillId="3" borderId="0" xfId="9" applyNumberFormat="1" applyFont="1" applyFill="1" applyAlignment="1">
      <alignment horizontal="right"/>
    </xf>
    <xf numFmtId="166" fontId="4" fillId="3" borderId="0" xfId="9" applyNumberFormat="1" applyFont="1" applyFill="1" applyAlignment="1">
      <alignment horizontal="right"/>
    </xf>
    <xf numFmtId="166" fontId="3" fillId="3" borderId="0" xfId="4" applyNumberFormat="1" applyFont="1" applyFill="1" applyAlignment="1">
      <alignment horizontal="right"/>
    </xf>
    <xf numFmtId="166" fontId="4" fillId="3" borderId="0" xfId="4" applyNumberFormat="1" applyFont="1" applyFill="1" applyAlignment="1">
      <alignment horizontal="right"/>
    </xf>
    <xf numFmtId="166" fontId="17" fillId="3" borderId="0" xfId="0" applyNumberFormat="1" applyFont="1" applyFill="1" applyAlignment="1">
      <alignment horizontal="right"/>
    </xf>
    <xf numFmtId="166" fontId="3" fillId="3" borderId="0" xfId="0" applyNumberFormat="1" applyFont="1" applyFill="1" applyAlignment="1">
      <alignment horizontal="right"/>
    </xf>
    <xf numFmtId="166" fontId="3" fillId="3" borderId="0" xfId="4" applyNumberFormat="1" applyFont="1" applyFill="1" applyAlignment="1">
      <alignment horizontal="right" vertical="center"/>
    </xf>
    <xf numFmtId="166" fontId="4" fillId="3" borderId="0" xfId="4" applyNumberFormat="1" applyFont="1" applyFill="1" applyAlignment="1">
      <alignment horizontal="right" vertical="center"/>
    </xf>
    <xf numFmtId="166" fontId="4" fillId="3" borderId="0" xfId="2" applyNumberFormat="1" applyFont="1" applyFill="1" applyBorder="1"/>
    <xf numFmtId="166" fontId="7" fillId="3" borderId="0" xfId="1" applyNumberFormat="1" applyFont="1" applyFill="1" applyBorder="1" applyAlignment="1">
      <alignment horizontal="left" vertical="center" indent="1"/>
    </xf>
    <xf numFmtId="166" fontId="7" fillId="3" borderId="0" xfId="1" applyNumberFormat="1" applyFont="1" applyFill="1" applyBorder="1" applyAlignment="1"/>
    <xf numFmtId="166" fontId="5" fillId="3" borderId="0" xfId="2" applyNumberFormat="1" applyFont="1" applyFill="1" applyBorder="1"/>
    <xf numFmtId="166" fontId="4" fillId="3" borderId="0" xfId="5" applyNumberFormat="1" applyFont="1" applyFill="1"/>
    <xf numFmtId="166" fontId="3" fillId="3" borderId="0" xfId="4" applyNumberFormat="1" applyFont="1" applyFill="1" applyAlignment="1">
      <alignment horizontal="right" wrapText="1"/>
    </xf>
    <xf numFmtId="166" fontId="4" fillId="3" borderId="0" xfId="4" applyNumberFormat="1" applyFont="1" applyFill="1" applyAlignment="1">
      <alignment horizontal="right" wrapText="1"/>
    </xf>
    <xf numFmtId="166" fontId="4" fillId="3" borderId="0" xfId="4" applyNumberFormat="1" applyFont="1" applyFill="1" applyAlignment="1">
      <alignment wrapText="1"/>
    </xf>
    <xf numFmtId="166" fontId="3" fillId="3" borderId="0" xfId="4" applyNumberFormat="1" applyFont="1" applyFill="1" applyAlignment="1">
      <alignment wrapText="1"/>
    </xf>
    <xf numFmtId="166" fontId="4" fillId="0" borderId="0" xfId="9" applyNumberFormat="1" applyFont="1" applyAlignment="1">
      <alignment horizontal="left" vertical="top" indent="1"/>
    </xf>
    <xf numFmtId="169" fontId="4" fillId="3" borderId="0" xfId="4" applyNumberFormat="1" applyFont="1" applyFill="1" applyAlignment="1">
      <alignment horizontal="right"/>
    </xf>
    <xf numFmtId="169" fontId="4" fillId="0" borderId="0" xfId="4" applyNumberFormat="1" applyFont="1" applyAlignment="1">
      <alignment horizontal="right"/>
    </xf>
    <xf numFmtId="169" fontId="3" fillId="3" borderId="0" xfId="4" applyNumberFormat="1" applyFont="1" applyFill="1" applyAlignment="1">
      <alignment horizontal="right"/>
    </xf>
    <xf numFmtId="169" fontId="3" fillId="0" borderId="0" xfId="4" applyNumberFormat="1" applyFont="1" applyAlignment="1">
      <alignment horizontal="right"/>
    </xf>
    <xf numFmtId="166" fontId="29" fillId="0" borderId="0" xfId="5" applyNumberFormat="1" applyFont="1" applyAlignment="1">
      <alignment horizontal="left" vertical="center"/>
    </xf>
    <xf numFmtId="166" fontId="5" fillId="0" borderId="0" xfId="5" applyNumberFormat="1" applyFont="1" applyAlignment="1">
      <alignment horizontal="left" vertical="center" indent="2"/>
    </xf>
    <xf numFmtId="166" fontId="29" fillId="0" borderId="0" xfId="5" applyNumberFormat="1" applyFont="1" applyAlignment="1">
      <alignment horizontal="left"/>
    </xf>
    <xf numFmtId="0" fontId="17" fillId="0" borderId="0" xfId="8" applyFont="1" applyAlignment="1">
      <alignment horizontal="left" vertical="center" wrapText="1"/>
    </xf>
    <xf numFmtId="0" fontId="4" fillId="0" borderId="0" xfId="0" applyFont="1" applyAlignment="1">
      <alignment horizontal="left" vertical="top" wrapText="1"/>
    </xf>
    <xf numFmtId="166" fontId="7" fillId="0" borderId="0" xfId="0" applyNumberFormat="1" applyFont="1" applyAlignment="1">
      <alignment horizontal="left" vertical="top" wrapText="1"/>
    </xf>
    <xf numFmtId="166" fontId="17" fillId="0" borderId="0" xfId="0" applyNumberFormat="1" applyFont="1" applyAlignment="1">
      <alignment horizontal="left" vertical="top" wrapText="1"/>
    </xf>
    <xf numFmtId="166" fontId="7" fillId="0" borderId="0" xfId="9" applyNumberFormat="1" applyFont="1" applyAlignment="1">
      <alignment horizontal="left" vertical="top" wrapText="1" indent="1"/>
    </xf>
    <xf numFmtId="166" fontId="4" fillId="0" borderId="0" xfId="9" applyNumberFormat="1" applyFont="1" applyAlignment="1">
      <alignment horizontal="left" vertical="top" indent="2"/>
    </xf>
    <xf numFmtId="166" fontId="7" fillId="0" borderId="0" xfId="0" applyNumberFormat="1" applyFont="1" applyAlignment="1">
      <alignment horizontal="left" vertical="top"/>
    </xf>
    <xf numFmtId="166" fontId="17" fillId="0" borderId="0" xfId="9" applyNumberFormat="1" applyFont="1" applyAlignment="1">
      <alignment horizontal="left" vertical="top" wrapText="1"/>
    </xf>
    <xf numFmtId="166" fontId="17" fillId="0" borderId="0" xfId="9" applyNumberFormat="1" applyFont="1" applyAlignment="1">
      <alignment horizontal="left" vertical="center" indent="1"/>
    </xf>
    <xf numFmtId="0" fontId="4" fillId="0" borderId="0" xfId="5" applyFont="1" applyAlignment="1">
      <alignment horizontal="left" vertical="top" wrapText="1"/>
    </xf>
    <xf numFmtId="166" fontId="4" fillId="0" borderId="0" xfId="9" applyNumberFormat="1" applyFont="1" applyAlignment="1">
      <alignment horizontal="right" wrapText="1"/>
    </xf>
    <xf numFmtId="166" fontId="3" fillId="0" borderId="0" xfId="2" applyNumberFormat="1" applyFont="1" applyFill="1" applyBorder="1"/>
    <xf numFmtId="166" fontId="35" fillId="0" borderId="0" xfId="2" applyNumberFormat="1" applyFont="1" applyFill="1" applyBorder="1"/>
    <xf numFmtId="166" fontId="4" fillId="0" borderId="0" xfId="4" applyNumberFormat="1" applyFont="1" applyAlignment="1">
      <alignment horizontal="left" vertical="center" wrapText="1" indent="3"/>
    </xf>
    <xf numFmtId="0" fontId="2" fillId="0" borderId="0" xfId="4" applyAlignment="1">
      <alignment horizontal="left" wrapText="1"/>
    </xf>
    <xf numFmtId="166" fontId="7" fillId="0" borderId="0" xfId="9" applyNumberFormat="1" applyFont="1" applyAlignment="1">
      <alignment horizontal="left" vertical="center"/>
    </xf>
    <xf numFmtId="2" fontId="17" fillId="0" borderId="0" xfId="8" applyNumberFormat="1" applyFont="1" applyAlignment="1">
      <alignment horizontal="left" vertical="top"/>
    </xf>
    <xf numFmtId="166" fontId="7" fillId="0" borderId="0" xfId="9" applyNumberFormat="1" applyFont="1" applyAlignment="1">
      <alignment horizontal="right" wrapText="1"/>
    </xf>
    <xf numFmtId="166" fontId="21" fillId="0" borderId="0" xfId="1" applyNumberFormat="1" applyFont="1" applyBorder="1" applyAlignment="1">
      <alignment vertical="center"/>
    </xf>
    <xf numFmtId="166" fontId="50" fillId="0" borderId="0" xfId="5" applyNumberFormat="1" applyFont="1" applyAlignment="1">
      <alignment horizontal="left"/>
    </xf>
    <xf numFmtId="0" fontId="3" fillId="0" borderId="0" xfId="7" applyFont="1">
      <alignment vertical="center"/>
    </xf>
    <xf numFmtId="166" fontId="51" fillId="0" borderId="0" xfId="4" applyNumberFormat="1" applyFont="1"/>
    <xf numFmtId="166" fontId="49" fillId="0" borderId="0" xfId="2" applyNumberFormat="1" applyFont="1" applyFill="1" applyBorder="1"/>
    <xf numFmtId="0" fontId="52" fillId="0" borderId="0" xfId="0" applyFont="1"/>
    <xf numFmtId="0" fontId="3" fillId="0" borderId="0" xfId="5" applyFont="1" applyAlignment="1">
      <alignment vertical="center"/>
    </xf>
    <xf numFmtId="0" fontId="35" fillId="0" borderId="0" xfId="5" applyFont="1" applyAlignment="1">
      <alignment vertical="center"/>
    </xf>
    <xf numFmtId="0" fontId="4" fillId="0" borderId="0" xfId="5" applyFont="1" applyAlignment="1">
      <alignment vertical="center"/>
    </xf>
    <xf numFmtId="166" fontId="48" fillId="0" borderId="0" xfId="5" applyNumberFormat="1" applyFont="1" applyAlignment="1">
      <alignment vertical="center"/>
    </xf>
    <xf numFmtId="0" fontId="35" fillId="0" borderId="0" xfId="0" applyFont="1" applyAlignment="1">
      <alignment vertical="center"/>
    </xf>
    <xf numFmtId="0" fontId="40" fillId="0" borderId="0" xfId="5" applyFont="1" applyAlignment="1">
      <alignment vertical="center"/>
    </xf>
    <xf numFmtId="0" fontId="55" fillId="4" borderId="0" xfId="0" applyFont="1" applyFill="1" applyAlignment="1">
      <alignment vertical="top"/>
    </xf>
    <xf numFmtId="166" fontId="7" fillId="0" borderId="0" xfId="9" applyNumberFormat="1" applyFont="1" applyAlignment="1">
      <alignment horizontal="left" vertical="center" wrapText="1"/>
    </xf>
    <xf numFmtId="0" fontId="4" fillId="0" borderId="0" xfId="5" applyFont="1" applyAlignment="1">
      <alignment horizontal="left" vertical="top"/>
    </xf>
    <xf numFmtId="166" fontId="35" fillId="4" borderId="0" xfId="4" applyNumberFormat="1" applyFont="1" applyFill="1" applyAlignment="1">
      <alignment vertical="top"/>
    </xf>
    <xf numFmtId="166" fontId="40" fillId="0" borderId="0" xfId="15" applyNumberFormat="1" applyFont="1" applyAlignment="1">
      <alignment vertical="center"/>
    </xf>
    <xf numFmtId="166" fontId="7" fillId="0" borderId="0" xfId="13" applyNumberFormat="1" applyFont="1" applyAlignment="1">
      <alignment horizontal="right" vertical="center"/>
    </xf>
    <xf numFmtId="0" fontId="40" fillId="0" borderId="0" xfId="4" applyFont="1"/>
    <xf numFmtId="166" fontId="3" fillId="3" borderId="5" xfId="3" applyNumberFormat="1" applyFill="1" applyBorder="1" applyAlignment="1">
      <alignment horizontal="left" vertical="center" wrapText="1"/>
    </xf>
    <xf numFmtId="166" fontId="3" fillId="3" borderId="5" xfId="13" applyNumberFormat="1" applyFont="1" applyFill="1" applyBorder="1" applyAlignment="1">
      <alignment horizontal="left" vertical="center"/>
    </xf>
    <xf numFmtId="166" fontId="3" fillId="3" borderId="5" xfId="13" applyNumberFormat="1" applyFont="1" applyFill="1" applyBorder="1" applyAlignment="1">
      <alignment horizontal="left" vertical="center" wrapText="1"/>
    </xf>
    <xf numFmtId="166" fontId="17" fillId="0" borderId="5" xfId="3" applyNumberFormat="1" applyFont="1" applyBorder="1" applyAlignment="1">
      <alignment horizontal="left" vertical="center"/>
    </xf>
    <xf numFmtId="166" fontId="3" fillId="0" borderId="5" xfId="3" applyNumberFormat="1" applyBorder="1" applyAlignment="1">
      <alignment horizontal="left" vertical="center" indent="1"/>
    </xf>
    <xf numFmtId="166" fontId="17" fillId="0" borderId="5" xfId="13" applyNumberFormat="1" applyFont="1" applyBorder="1">
      <alignment vertical="center"/>
    </xf>
    <xf numFmtId="166" fontId="3" fillId="0" borderId="5" xfId="4" applyNumberFormat="1" applyFont="1" applyBorder="1" applyAlignment="1">
      <alignment vertical="center"/>
    </xf>
    <xf numFmtId="166" fontId="19" fillId="0" borderId="5" xfId="13" applyNumberFormat="1" applyFont="1" applyBorder="1" applyAlignment="1">
      <alignment horizontal="left" vertical="center" wrapText="1" indent="1"/>
    </xf>
    <xf numFmtId="166" fontId="7" fillId="0" borderId="5" xfId="1" applyNumberFormat="1" applyFont="1" applyBorder="1" applyAlignment="1">
      <alignment horizontal="center" vertical="center"/>
    </xf>
    <xf numFmtId="166" fontId="3" fillId="0" borderId="5" xfId="3" applyNumberFormat="1" applyBorder="1" applyAlignment="1">
      <alignment horizontal="left" vertical="center" wrapText="1"/>
    </xf>
    <xf numFmtId="166" fontId="4" fillId="0" borderId="4" xfId="13" applyNumberFormat="1" applyFont="1" applyBorder="1">
      <alignment vertical="center"/>
    </xf>
    <xf numFmtId="166" fontId="41" fillId="0" borderId="0" xfId="15" applyNumberFormat="1" applyFont="1" applyAlignment="1">
      <alignment vertical="center"/>
    </xf>
    <xf numFmtId="166" fontId="3" fillId="3" borderId="0" xfId="3" applyNumberFormat="1" applyFill="1" applyAlignment="1">
      <alignment horizontal="left" vertical="center" wrapText="1"/>
    </xf>
    <xf numFmtId="166" fontId="4" fillId="3" borderId="4" xfId="13" applyNumberFormat="1" applyFont="1" applyFill="1" applyBorder="1" applyAlignment="1">
      <alignment horizontal="right" vertical="center"/>
    </xf>
    <xf numFmtId="166" fontId="3" fillId="3" borderId="2" xfId="13" applyNumberFormat="1" applyFont="1" applyFill="1" applyBorder="1" applyAlignment="1">
      <alignment horizontal="right" vertical="center"/>
    </xf>
    <xf numFmtId="166" fontId="3" fillId="3" borderId="5" xfId="4" applyNumberFormat="1" applyFont="1" applyFill="1" applyBorder="1" applyAlignment="1">
      <alignment vertical="center"/>
    </xf>
    <xf numFmtId="166" fontId="4" fillId="0" borderId="5" xfId="4" applyNumberFormat="1" applyFont="1" applyBorder="1" applyAlignment="1">
      <alignment horizontal="left" vertical="center" indent="1"/>
    </xf>
    <xf numFmtId="166" fontId="3" fillId="4" borderId="0" xfId="4" applyNumberFormat="1" applyFont="1" applyFill="1" applyAlignment="1">
      <alignment horizontal="right" vertical="center"/>
    </xf>
    <xf numFmtId="166" fontId="19" fillId="4" borderId="0" xfId="1" applyNumberFormat="1" applyFont="1" applyFill="1" applyBorder="1" applyAlignment="1"/>
    <xf numFmtId="0" fontId="35" fillId="0" borderId="0" xfId="0" applyFont="1" applyAlignment="1">
      <alignment vertical="top"/>
    </xf>
    <xf numFmtId="166" fontId="35" fillId="0" borderId="0" xfId="4" applyNumberFormat="1" applyFont="1" applyAlignment="1">
      <alignment vertical="top"/>
    </xf>
    <xf numFmtId="166" fontId="35" fillId="0" borderId="0" xfId="13" applyNumberFormat="1" applyFont="1" applyAlignment="1">
      <alignment vertical="top"/>
    </xf>
    <xf numFmtId="0" fontId="7" fillId="0" borderId="0" xfId="8" applyFont="1" applyAlignment="1">
      <alignment vertical="top"/>
    </xf>
    <xf numFmtId="166" fontId="4" fillId="0" borderId="0" xfId="13" applyNumberFormat="1" applyFont="1" applyAlignment="1">
      <alignment vertical="top"/>
    </xf>
    <xf numFmtId="166" fontId="3" fillId="4" borderId="0" xfId="13" applyNumberFormat="1" applyFont="1" applyFill="1" applyAlignment="1">
      <alignment horizontal="left" vertical="center" indent="1"/>
    </xf>
    <xf numFmtId="0" fontId="7" fillId="4" borderId="0" xfId="7" applyFont="1" applyFill="1">
      <alignment vertical="center"/>
    </xf>
    <xf numFmtId="0" fontId="27" fillId="0" borderId="0" xfId="5" applyFont="1"/>
    <xf numFmtId="0" fontId="35" fillId="0" borderId="0" xfId="8" applyFont="1" applyAlignment="1">
      <alignment vertical="center"/>
    </xf>
    <xf numFmtId="0" fontId="40" fillId="0" borderId="0" xfId="5" applyFont="1" applyAlignment="1">
      <alignment horizontal="left"/>
    </xf>
    <xf numFmtId="0" fontId="35" fillId="0" borderId="0" xfId="9" applyFont="1" applyAlignment="1">
      <alignment vertical="center"/>
    </xf>
    <xf numFmtId="166" fontId="40" fillId="0" borderId="0" xfId="13" applyNumberFormat="1" applyFont="1" applyAlignment="1">
      <alignment horizontal="left" vertical="center"/>
    </xf>
    <xf numFmtId="0" fontId="35" fillId="0" borderId="0" xfId="4" applyFont="1" applyAlignment="1">
      <alignment vertical="center" wrapText="1"/>
    </xf>
    <xf numFmtId="166" fontId="19" fillId="0" borderId="0" xfId="1" applyNumberFormat="1" applyFont="1" applyFill="1" applyBorder="1" applyAlignment="1"/>
    <xf numFmtId="0" fontId="7" fillId="0" borderId="5" xfId="0" applyFont="1" applyBorder="1" applyAlignment="1">
      <alignment horizontal="left" indent="2"/>
    </xf>
    <xf numFmtId="166" fontId="19" fillId="0" borderId="5" xfId="0" applyNumberFormat="1" applyFont="1" applyBorder="1"/>
    <xf numFmtId="0" fontId="17" fillId="0" borderId="5" xfId="0" applyFont="1" applyBorder="1" applyAlignment="1">
      <alignment wrapText="1"/>
    </xf>
    <xf numFmtId="166" fontId="17" fillId="0" borderId="5" xfId="0" applyNumberFormat="1" applyFont="1" applyBorder="1"/>
    <xf numFmtId="0" fontId="17" fillId="0" borderId="5" xfId="0" applyFont="1" applyBorder="1"/>
    <xf numFmtId="166" fontId="19" fillId="0" borderId="5" xfId="0" applyNumberFormat="1" applyFont="1" applyBorder="1" applyAlignment="1">
      <alignment horizontal="right"/>
    </xf>
    <xf numFmtId="166" fontId="7" fillId="3" borderId="5" xfId="0" applyNumberFormat="1" applyFont="1" applyFill="1" applyBorder="1" applyAlignment="1">
      <alignment horizontal="right"/>
    </xf>
    <xf numFmtId="166" fontId="7" fillId="0" borderId="5" xfId="4" applyNumberFormat="1" applyFont="1" applyBorder="1" applyAlignment="1">
      <alignment horizontal="left" wrapText="1" indent="2"/>
    </xf>
    <xf numFmtId="166" fontId="7" fillId="0" borderId="5" xfId="4" applyNumberFormat="1" applyFont="1" applyBorder="1" applyAlignment="1">
      <alignment horizontal="left" wrapText="1" indent="1"/>
    </xf>
    <xf numFmtId="166" fontId="4" fillId="3" borderId="5" xfId="4" applyNumberFormat="1" applyFont="1" applyFill="1" applyBorder="1" applyAlignment="1">
      <alignment horizontal="right" vertical="top"/>
    </xf>
    <xf numFmtId="166" fontId="17" fillId="0" borderId="12" xfId="15" applyNumberFormat="1" applyFont="1" applyBorder="1" applyAlignment="1">
      <alignment horizontal="left" vertical="center" wrapText="1"/>
    </xf>
    <xf numFmtId="166" fontId="17" fillId="0" borderId="12" xfId="15" applyNumberFormat="1" applyFont="1" applyBorder="1"/>
    <xf numFmtId="166" fontId="17" fillId="3" borderId="12" xfId="15" applyNumberFormat="1" applyFont="1" applyFill="1" applyBorder="1"/>
    <xf numFmtId="166" fontId="17" fillId="0" borderId="12" xfId="16" applyNumberFormat="1" applyFont="1" applyBorder="1" applyAlignment="1">
      <alignment horizontal="left" vertical="center"/>
    </xf>
    <xf numFmtId="166" fontId="17" fillId="0" borderId="12" xfId="13" applyNumberFormat="1" applyFont="1" applyBorder="1">
      <alignment vertical="center"/>
    </xf>
    <xf numFmtId="166" fontId="19" fillId="0" borderId="12" xfId="3" applyNumberFormat="1" applyFont="1" applyBorder="1" applyAlignment="1">
      <alignment horizontal="left" vertical="center" wrapText="1" indent="1"/>
    </xf>
    <xf numFmtId="166" fontId="7" fillId="0" borderId="12" xfId="1" applyNumberFormat="1" applyFont="1" applyBorder="1" applyAlignment="1">
      <alignment horizontal="center" vertical="center"/>
    </xf>
    <xf numFmtId="166" fontId="3" fillId="0" borderId="13" xfId="4" applyNumberFormat="1" applyFont="1" applyBorder="1" applyAlignment="1">
      <alignment vertical="center"/>
    </xf>
    <xf numFmtId="166" fontId="17" fillId="0" borderId="12" xfId="9" applyNumberFormat="1" applyFont="1" applyBorder="1" applyAlignment="1">
      <alignment vertical="center"/>
    </xf>
    <xf numFmtId="166" fontId="17" fillId="0" borderId="12" xfId="1" applyNumberFormat="1" applyFont="1" applyFill="1" applyBorder="1" applyAlignment="1">
      <alignment vertical="center"/>
    </xf>
    <xf numFmtId="166" fontId="17" fillId="3" borderId="12" xfId="1" applyNumberFormat="1" applyFont="1" applyFill="1" applyBorder="1" applyAlignment="1">
      <alignment vertical="center"/>
    </xf>
    <xf numFmtId="166" fontId="17" fillId="0" borderId="12" xfId="9" applyNumberFormat="1" applyFont="1" applyBorder="1" applyAlignment="1">
      <alignment horizontal="left" vertical="center" wrapText="1"/>
    </xf>
    <xf numFmtId="166" fontId="17" fillId="0" borderId="13" xfId="1" applyNumberFormat="1" applyFont="1" applyBorder="1" applyAlignment="1"/>
    <xf numFmtId="166" fontId="17" fillId="3" borderId="13" xfId="1" applyNumberFormat="1" applyFont="1" applyFill="1" applyBorder="1" applyAlignment="1"/>
    <xf numFmtId="166" fontId="17" fillId="0" borderId="12" xfId="1" applyNumberFormat="1" applyFont="1" applyBorder="1" applyAlignment="1"/>
    <xf numFmtId="166" fontId="17" fillId="3" borderId="12" xfId="1" applyNumberFormat="1" applyFont="1" applyFill="1" applyBorder="1" applyAlignment="1"/>
    <xf numFmtId="166" fontId="3" fillId="0" borderId="13" xfId="5" applyNumberFormat="1" applyFont="1" applyBorder="1" applyAlignment="1">
      <alignment horizontal="left" vertical="center" wrapText="1"/>
    </xf>
    <xf numFmtId="166" fontId="3" fillId="0" borderId="13" xfId="4" applyNumberFormat="1" applyFont="1" applyBorder="1" applyAlignment="1">
      <alignment horizontal="left" vertical="center" wrapText="1" indent="1"/>
    </xf>
    <xf numFmtId="166" fontId="17" fillId="0" borderId="13" xfId="1" applyNumberFormat="1" applyFont="1" applyBorder="1" applyAlignment="1">
      <alignment vertical="center" wrapText="1"/>
    </xf>
    <xf numFmtId="166" fontId="21" fillId="0" borderId="13" xfId="3" applyNumberFormat="1" applyFont="1" applyBorder="1" applyAlignment="1">
      <alignment horizontal="left" vertical="center" indent="1"/>
    </xf>
    <xf numFmtId="166" fontId="17" fillId="0" borderId="12" xfId="9" applyNumberFormat="1" applyFont="1" applyBorder="1" applyAlignment="1">
      <alignment horizontal="left" vertical="center"/>
    </xf>
    <xf numFmtId="166" fontId="17" fillId="3" borderId="13" xfId="9" applyNumberFormat="1" applyFont="1" applyFill="1" applyBorder="1" applyAlignment="1">
      <alignment vertical="center"/>
    </xf>
    <xf numFmtId="166" fontId="21" fillId="0" borderId="12" xfId="9" applyNumberFormat="1" applyFont="1" applyBorder="1" applyAlignment="1">
      <alignment vertical="center"/>
    </xf>
    <xf numFmtId="166" fontId="17" fillId="0" borderId="12" xfId="3" applyNumberFormat="1" applyFont="1" applyBorder="1" applyAlignment="1">
      <alignment horizontal="left" vertical="center" wrapText="1"/>
    </xf>
    <xf numFmtId="166" fontId="3" fillId="0" borderId="5" xfId="4" applyNumberFormat="1" applyFont="1" applyBorder="1" applyAlignment="1">
      <alignment wrapText="1"/>
    </xf>
    <xf numFmtId="166" fontId="3" fillId="3" borderId="5" xfId="4" applyNumberFormat="1" applyFont="1" applyFill="1" applyBorder="1" applyAlignment="1">
      <alignment wrapText="1"/>
    </xf>
    <xf numFmtId="166" fontId="3" fillId="0" borderId="5" xfId="4" applyNumberFormat="1" applyFont="1" applyBorder="1"/>
    <xf numFmtId="166" fontId="7" fillId="0" borderId="5" xfId="0" applyNumberFormat="1" applyFont="1" applyBorder="1" applyAlignment="1">
      <alignment horizontal="left" wrapText="1"/>
    </xf>
    <xf numFmtId="166" fontId="7" fillId="0" borderId="5" xfId="0" applyNumberFormat="1" applyFont="1" applyBorder="1" applyAlignment="1">
      <alignment horizontal="right"/>
    </xf>
    <xf numFmtId="0" fontId="17" fillId="0" borderId="5" xfId="12" applyFont="1" applyBorder="1" applyAlignment="1">
      <alignment horizontal="left" vertical="top" wrapText="1"/>
    </xf>
    <xf numFmtId="0" fontId="7" fillId="0" borderId="5" xfId="12" applyFont="1" applyBorder="1" applyAlignment="1">
      <alignment horizontal="left" vertical="top"/>
    </xf>
    <xf numFmtId="166" fontId="17" fillId="0" borderId="5" xfId="12" applyNumberFormat="1" applyFont="1" applyBorder="1" applyAlignment="1">
      <alignment horizontal="right"/>
    </xf>
    <xf numFmtId="166" fontId="9" fillId="0" borderId="5" xfId="4" applyNumberFormat="1" applyFont="1" applyBorder="1" applyAlignment="1">
      <alignment horizontal="right" vertical="top"/>
    </xf>
    <xf numFmtId="166" fontId="17" fillId="0" borderId="5" xfId="12" applyNumberFormat="1" applyFont="1" applyBorder="1" applyAlignment="1">
      <alignment horizontal="right" vertical="top"/>
    </xf>
    <xf numFmtId="0" fontId="7" fillId="0" borderId="5" xfId="12" applyFont="1" applyBorder="1" applyAlignment="1">
      <alignment vertical="top"/>
    </xf>
    <xf numFmtId="166" fontId="3" fillId="0" borderId="5" xfId="5" applyNumberFormat="1" applyFont="1" applyBorder="1" applyAlignment="1">
      <alignment vertical="center"/>
    </xf>
    <xf numFmtId="166" fontId="3" fillId="0" borderId="5" xfId="4" applyNumberFormat="1" applyFont="1" applyBorder="1" applyAlignment="1">
      <alignment vertical="center" wrapText="1"/>
    </xf>
    <xf numFmtId="166" fontId="19" fillId="0" borderId="13" xfId="3" applyNumberFormat="1" applyFont="1" applyBorder="1" applyAlignment="1">
      <alignment horizontal="left" vertical="center" wrapText="1" indent="2"/>
    </xf>
    <xf numFmtId="166" fontId="3" fillId="0" borderId="10" xfId="4" applyNumberFormat="1" applyFont="1" applyBorder="1" applyAlignment="1">
      <alignment horizontal="left" vertical="center" wrapText="1" indent="1"/>
    </xf>
    <xf numFmtId="166" fontId="40" fillId="0" borderId="0" xfId="15" applyNumberFormat="1" applyFont="1" applyAlignment="1">
      <alignment horizontal="left" vertical="center" wrapText="1"/>
    </xf>
    <xf numFmtId="0" fontId="54" fillId="0" borderId="0" xfId="12" applyFont="1">
      <alignment vertical="center"/>
    </xf>
    <xf numFmtId="0" fontId="40" fillId="0" borderId="0" xfId="12" applyFont="1">
      <alignment vertical="center"/>
    </xf>
    <xf numFmtId="166" fontId="40" fillId="0" borderId="0" xfId="16" applyNumberFormat="1" applyFont="1" applyAlignment="1">
      <alignment vertical="center"/>
    </xf>
    <xf numFmtId="166" fontId="3" fillId="0" borderId="5" xfId="9" applyNumberFormat="1" applyFont="1" applyBorder="1" applyAlignment="1">
      <alignment horizontal="left" vertical="center" wrapText="1"/>
    </xf>
    <xf numFmtId="0" fontId="17" fillId="0" borderId="5" xfId="0" applyFont="1" applyBorder="1" applyAlignment="1">
      <alignment vertical="center"/>
    </xf>
    <xf numFmtId="166" fontId="17" fillId="0" borderId="5" xfId="0" applyNumberFormat="1" applyFont="1" applyBorder="1" applyAlignment="1">
      <alignment horizontal="left" vertical="center" wrapText="1"/>
    </xf>
    <xf numFmtId="166" fontId="3" fillId="0" borderId="5" xfId="9" applyNumberFormat="1" applyFont="1" applyBorder="1" applyAlignment="1">
      <alignment horizontal="left" vertical="top" wrapText="1"/>
    </xf>
    <xf numFmtId="166" fontId="3" fillId="0" borderId="5" xfId="4" applyNumberFormat="1" applyFont="1" applyBorder="1" applyAlignment="1">
      <alignment horizontal="right" vertical="center"/>
    </xf>
    <xf numFmtId="166" fontId="3" fillId="3" borderId="5" xfId="4" applyNumberFormat="1" applyFont="1" applyFill="1" applyBorder="1" applyAlignment="1">
      <alignment horizontal="right" vertical="center"/>
    </xf>
    <xf numFmtId="166" fontId="3" fillId="0" borderId="5" xfId="4" applyNumberFormat="1" applyFont="1" applyBorder="1" applyAlignment="1">
      <alignment horizontal="left" wrapText="1"/>
    </xf>
    <xf numFmtId="166" fontId="3" fillId="0" borderId="5" xfId="3" applyNumberFormat="1" applyBorder="1" applyAlignment="1">
      <alignment horizontal="left" vertical="center"/>
    </xf>
    <xf numFmtId="166" fontId="17" fillId="0" borderId="5" xfId="1" applyNumberFormat="1" applyFont="1" applyBorder="1" applyAlignment="1">
      <alignment vertical="center"/>
    </xf>
    <xf numFmtId="166" fontId="17" fillId="3" borderId="5" xfId="1" applyNumberFormat="1" applyFont="1" applyFill="1" applyBorder="1" applyAlignment="1">
      <alignment vertical="center"/>
    </xf>
    <xf numFmtId="0" fontId="17" fillId="4" borderId="0" xfId="12" applyFont="1" applyFill="1">
      <alignment vertical="center"/>
    </xf>
    <xf numFmtId="0" fontId="4" fillId="0" borderId="0" xfId="13" applyFont="1">
      <alignment vertical="center"/>
    </xf>
    <xf numFmtId="166" fontId="7" fillId="0" borderId="0" xfId="1" applyNumberFormat="1" applyFont="1" applyFill="1" applyBorder="1" applyAlignment="1">
      <alignment horizontal="right"/>
    </xf>
    <xf numFmtId="166" fontId="7" fillId="0" borderId="0" xfId="0" applyNumberFormat="1" applyFont="1" applyAlignment="1">
      <alignment horizontal="right" vertical="center" wrapText="1"/>
    </xf>
    <xf numFmtId="166" fontId="7" fillId="0" borderId="0" xfId="15" applyNumberFormat="1" applyFont="1" applyAlignment="1">
      <alignment horizontal="left" vertical="center" wrapText="1" indent="1"/>
    </xf>
    <xf numFmtId="0" fontId="4" fillId="0" borderId="0" xfId="4" applyFont="1" applyAlignment="1">
      <alignment wrapText="1"/>
    </xf>
    <xf numFmtId="166" fontId="4" fillId="7" borderId="0" xfId="9" applyNumberFormat="1" applyFont="1" applyFill="1" applyAlignment="1">
      <alignment horizontal="right"/>
    </xf>
    <xf numFmtId="0" fontId="7" fillId="0" borderId="0" xfId="12" applyFont="1" applyAlignment="1">
      <alignment horizontal="left" vertical="top" wrapText="1" indent="2"/>
    </xf>
    <xf numFmtId="166" fontId="17" fillId="0" borderId="0" xfId="12" applyNumberFormat="1" applyFont="1" applyAlignment="1">
      <alignment horizontal="right"/>
    </xf>
    <xf numFmtId="166" fontId="7" fillId="7" borderId="5" xfId="0" applyNumberFormat="1" applyFont="1" applyFill="1" applyBorder="1" applyAlignment="1">
      <alignment horizontal="right"/>
    </xf>
    <xf numFmtId="166" fontId="7" fillId="0" borderId="0" xfId="12" applyNumberFormat="1" applyFont="1" applyAlignment="1">
      <alignment horizontal="right"/>
    </xf>
    <xf numFmtId="166" fontId="9" fillId="0" borderId="0" xfId="4" applyNumberFormat="1" applyFont="1" applyAlignment="1">
      <alignment horizontal="right"/>
    </xf>
    <xf numFmtId="0" fontId="43" fillId="0" borderId="0" xfId="12" applyFont="1" applyAlignment="1"/>
    <xf numFmtId="166" fontId="7" fillId="0" borderId="0" xfId="12" applyNumberFormat="1" applyFont="1" applyAlignment="1">
      <alignment horizontal="right" vertical="center"/>
    </xf>
    <xf numFmtId="0" fontId="35" fillId="0" borderId="0" xfId="12" applyFont="1">
      <alignment vertical="center"/>
    </xf>
    <xf numFmtId="166" fontId="4" fillId="0" borderId="5" xfId="4" applyNumberFormat="1" applyFont="1" applyBorder="1" applyAlignment="1">
      <alignment horizontal="right" wrapText="1"/>
    </xf>
    <xf numFmtId="166" fontId="7" fillId="0" borderId="0" xfId="1" applyNumberFormat="1" applyFont="1" applyBorder="1" applyAlignment="1">
      <alignment horizontal="right"/>
    </xf>
    <xf numFmtId="166" fontId="7" fillId="0" borderId="0" xfId="9" applyNumberFormat="1" applyFont="1" applyAlignment="1">
      <alignment horizontal="right"/>
    </xf>
    <xf numFmtId="166" fontId="7" fillId="0" borderId="0" xfId="2" applyNumberFormat="1" applyFont="1" applyBorder="1" applyAlignment="1">
      <alignment horizontal="right"/>
    </xf>
    <xf numFmtId="166" fontId="7" fillId="0" borderId="0" xfId="2" applyNumberFormat="1" applyFont="1" applyFill="1" applyBorder="1" applyAlignment="1">
      <alignment horizontal="right"/>
    </xf>
    <xf numFmtId="166" fontId="17" fillId="0" borderId="12" xfId="1" applyNumberFormat="1" applyFont="1" applyFill="1" applyBorder="1" applyAlignment="1"/>
    <xf numFmtId="166" fontId="7" fillId="3" borderId="0" xfId="12" applyNumberFormat="1" applyFont="1" applyFill="1" applyAlignment="1">
      <alignment horizontal="right"/>
    </xf>
    <xf numFmtId="167" fontId="4" fillId="0" borderId="0" xfId="4" applyNumberFormat="1" applyFont="1" applyAlignment="1">
      <alignment horizontal="center"/>
    </xf>
    <xf numFmtId="166" fontId="21" fillId="0" borderId="0" xfId="0" applyNumberFormat="1" applyFont="1"/>
    <xf numFmtId="166" fontId="21" fillId="0" borderId="5" xfId="0" applyNumberFormat="1" applyFont="1" applyBorder="1"/>
    <xf numFmtId="166" fontId="7" fillId="0" borderId="14" xfId="1" applyNumberFormat="1" applyFont="1" applyBorder="1" applyAlignment="1">
      <alignment vertical="center"/>
    </xf>
    <xf numFmtId="166" fontId="7" fillId="3" borderId="14" xfId="1" applyNumberFormat="1" applyFont="1" applyFill="1" applyBorder="1" applyAlignment="1">
      <alignment vertical="center"/>
    </xf>
    <xf numFmtId="166" fontId="7" fillId="0" borderId="14" xfId="1" applyNumberFormat="1" applyFont="1" applyBorder="1" applyAlignment="1"/>
    <xf numFmtId="166" fontId="7" fillId="3" borderId="14" xfId="1" applyNumberFormat="1" applyFont="1" applyFill="1" applyBorder="1" applyAlignment="1"/>
    <xf numFmtId="0" fontId="7" fillId="0" borderId="14" xfId="0" applyFont="1" applyBorder="1"/>
    <xf numFmtId="166" fontId="4" fillId="0" borderId="14" xfId="4" applyNumberFormat="1" applyFont="1" applyBorder="1" applyAlignment="1">
      <alignment horizontal="left"/>
    </xf>
    <xf numFmtId="0" fontId="4" fillId="0" borderId="14" xfId="4" applyFont="1" applyBorder="1"/>
    <xf numFmtId="0" fontId="7" fillId="0" borderId="14" xfId="12" applyFont="1" applyBorder="1" applyAlignment="1">
      <alignment vertical="top"/>
    </xf>
    <xf numFmtId="166" fontId="7" fillId="0" borderId="14" xfId="15" applyNumberFormat="1" applyFont="1" applyBorder="1" applyAlignment="1">
      <alignment vertical="center"/>
    </xf>
    <xf numFmtId="166" fontId="4" fillId="0" borderId="16" xfId="13" applyNumberFormat="1" applyFont="1" applyBorder="1" applyAlignment="1">
      <alignment horizontal="right" vertical="center"/>
    </xf>
    <xf numFmtId="166" fontId="7" fillId="0" borderId="16" xfId="1" applyNumberFormat="1" applyFont="1" applyFill="1" applyBorder="1" applyAlignment="1">
      <alignment horizontal="right" wrapText="1"/>
    </xf>
    <xf numFmtId="166" fontId="7" fillId="3" borderId="16" xfId="1" applyNumberFormat="1" applyFont="1" applyFill="1" applyBorder="1" applyAlignment="1">
      <alignment horizontal="right" wrapText="1"/>
    </xf>
    <xf numFmtId="166" fontId="4" fillId="0" borderId="16" xfId="4" applyNumberFormat="1" applyFont="1" applyBorder="1" applyAlignment="1">
      <alignment horizontal="right" wrapText="1"/>
    </xf>
    <xf numFmtId="166" fontId="17" fillId="0" borderId="16" xfId="1" applyNumberFormat="1" applyFont="1" applyFill="1" applyBorder="1" applyAlignment="1">
      <alignment horizontal="right" vertical="center"/>
    </xf>
    <xf numFmtId="0" fontId="4" fillId="0" borderId="16" xfId="4" applyFont="1" applyBorder="1" applyAlignment="1">
      <alignment horizontal="right" vertical="top" wrapText="1"/>
    </xf>
    <xf numFmtId="0" fontId="63" fillId="0" borderId="0" xfId="4" applyFont="1"/>
    <xf numFmtId="169" fontId="64" fillId="3" borderId="5" xfId="4" applyNumberFormat="1" applyFont="1" applyFill="1" applyBorder="1" applyAlignment="1">
      <alignment horizontal="right"/>
    </xf>
    <xf numFmtId="0" fontId="64" fillId="0" borderId="5" xfId="4" applyFont="1" applyBorder="1"/>
    <xf numFmtId="169" fontId="63" fillId="0" borderId="0" xfId="4" applyNumberFormat="1" applyFont="1" applyAlignment="1">
      <alignment horizontal="right"/>
    </xf>
    <xf numFmtId="170" fontId="64" fillId="0" borderId="5" xfId="19" applyNumberFormat="1" applyFont="1" applyBorder="1"/>
    <xf numFmtId="166" fontId="5" fillId="0" borderId="16" xfId="4" applyNumberFormat="1" applyFont="1" applyBorder="1" applyAlignment="1">
      <alignment horizontal="right" wrapText="1"/>
    </xf>
    <xf numFmtId="166" fontId="4" fillId="0" borderId="15" xfId="4" applyNumberFormat="1" applyFont="1" applyBorder="1" applyAlignment="1">
      <alignment horizontal="right" wrapText="1"/>
    </xf>
    <xf numFmtId="166" fontId="4" fillId="3" borderId="16" xfId="4" applyNumberFormat="1" applyFont="1" applyFill="1" applyBorder="1" applyAlignment="1">
      <alignment horizontal="right" wrapText="1"/>
    </xf>
    <xf numFmtId="166" fontId="19" fillId="0" borderId="16" xfId="0" applyNumberFormat="1" applyFont="1" applyBorder="1"/>
    <xf numFmtId="166" fontId="7" fillId="0" borderId="16" xfId="0" applyNumberFormat="1" applyFont="1" applyBorder="1"/>
    <xf numFmtId="166" fontId="3" fillId="3" borderId="16" xfId="4" applyNumberFormat="1" applyFont="1" applyFill="1" applyBorder="1" applyAlignment="1">
      <alignment horizontal="right" vertical="top"/>
    </xf>
    <xf numFmtId="166" fontId="21" fillId="0" borderId="16" xfId="0" applyNumberFormat="1" applyFont="1" applyBorder="1"/>
    <xf numFmtId="166" fontId="17" fillId="0" borderId="16" xfId="0" applyNumberFormat="1" applyFont="1" applyBorder="1"/>
    <xf numFmtId="166" fontId="3" fillId="3" borderId="16" xfId="4" applyNumberFormat="1" applyFont="1" applyFill="1" applyBorder="1" applyAlignment="1">
      <alignment horizontal="right"/>
    </xf>
    <xf numFmtId="0" fontId="7" fillId="0" borderId="16" xfId="0" applyFont="1" applyBorder="1"/>
    <xf numFmtId="0" fontId="19" fillId="0" borderId="16" xfId="0" applyFont="1" applyBorder="1" applyAlignment="1">
      <alignment horizontal="right" wrapText="1"/>
    </xf>
    <xf numFmtId="0" fontId="7" fillId="3" borderId="16" xfId="0" applyFont="1" applyFill="1" applyBorder="1" applyAlignment="1">
      <alignment horizontal="right"/>
    </xf>
    <xf numFmtId="166" fontId="3" fillId="0" borderId="17" xfId="4" applyNumberFormat="1" applyFont="1" applyBorder="1" applyAlignment="1">
      <alignment wrapText="1"/>
    </xf>
    <xf numFmtId="166" fontId="3" fillId="3" borderId="17" xfId="4" applyNumberFormat="1" applyFont="1" applyFill="1" applyBorder="1" applyAlignment="1">
      <alignment wrapText="1"/>
    </xf>
    <xf numFmtId="166" fontId="5" fillId="0" borderId="17" xfId="4" applyNumberFormat="1" applyFont="1" applyBorder="1" applyAlignment="1">
      <alignment horizontal="right" wrapText="1"/>
    </xf>
    <xf numFmtId="166" fontId="4" fillId="0" borderId="17" xfId="4" applyNumberFormat="1" applyFont="1" applyBorder="1" applyAlignment="1">
      <alignment horizontal="right" wrapText="1"/>
    </xf>
    <xf numFmtId="166" fontId="4" fillId="3" borderId="17" xfId="4" applyNumberFormat="1" applyFont="1" applyFill="1" applyBorder="1" applyAlignment="1">
      <alignment horizontal="right" wrapText="1"/>
    </xf>
    <xf numFmtId="0" fontId="4" fillId="0" borderId="16" xfId="4" applyFont="1" applyBorder="1" applyAlignment="1">
      <alignment vertical="top"/>
    </xf>
    <xf numFmtId="0" fontId="4" fillId="3" borderId="16" xfId="4" applyFont="1" applyFill="1" applyBorder="1" applyAlignment="1">
      <alignment horizontal="right" vertical="top" wrapText="1"/>
    </xf>
    <xf numFmtId="0" fontId="7" fillId="0" borderId="16" xfId="12" applyFont="1" applyBorder="1" applyAlignment="1">
      <alignment horizontal="center" vertical="top" wrapText="1"/>
    </xf>
    <xf numFmtId="166" fontId="9" fillId="3" borderId="15" xfId="4" applyNumberFormat="1" applyFont="1" applyFill="1" applyBorder="1" applyAlignment="1">
      <alignment horizontal="right"/>
    </xf>
    <xf numFmtId="166" fontId="17" fillId="0" borderId="15" xfId="12" applyNumberFormat="1" applyFont="1" applyBorder="1" applyAlignment="1">
      <alignment horizontal="right"/>
    </xf>
    <xf numFmtId="0" fontId="4" fillId="3" borderId="16" xfId="4" applyFont="1" applyFill="1" applyBorder="1" applyAlignment="1">
      <alignment horizontal="right" wrapText="1"/>
    </xf>
    <xf numFmtId="0" fontId="4" fillId="0" borderId="16" xfId="4" applyFont="1" applyBorder="1" applyAlignment="1">
      <alignment horizontal="right" wrapText="1"/>
    </xf>
    <xf numFmtId="166" fontId="9" fillId="3" borderId="16" xfId="4" applyNumberFormat="1" applyFont="1" applyFill="1" applyBorder="1" applyAlignment="1">
      <alignment horizontal="right"/>
    </xf>
    <xf numFmtId="166" fontId="17" fillId="0" borderId="16" xfId="12" applyNumberFormat="1" applyFont="1" applyBorder="1" applyAlignment="1">
      <alignment horizontal="right"/>
    </xf>
    <xf numFmtId="0" fontId="7" fillId="0" borderId="18" xfId="12" applyFont="1" applyBorder="1" applyAlignment="1">
      <alignment horizontal="right" vertical="top" wrapText="1"/>
    </xf>
    <xf numFmtId="166" fontId="19" fillId="0" borderId="18" xfId="15" applyNumberFormat="1" applyFont="1" applyBorder="1" applyAlignment="1">
      <alignment horizontal="right" vertical="center" wrapText="1"/>
    </xf>
    <xf numFmtId="166" fontId="7" fillId="0" borderId="18" xfId="15" applyNumberFormat="1" applyFont="1" applyBorder="1" applyAlignment="1">
      <alignment horizontal="right" vertical="center" wrapText="1"/>
    </xf>
    <xf numFmtId="166" fontId="7" fillId="3" borderId="18" xfId="15" applyNumberFormat="1" applyFont="1" applyFill="1" applyBorder="1" applyAlignment="1">
      <alignment horizontal="right" vertical="center" wrapText="1"/>
    </xf>
    <xf numFmtId="166" fontId="17" fillId="0" borderId="17" xfId="15" applyNumberFormat="1" applyFont="1" applyBorder="1" applyAlignment="1">
      <alignment vertical="center"/>
    </xf>
    <xf numFmtId="166" fontId="17" fillId="3" borderId="17" xfId="15" applyNumberFormat="1" applyFont="1" applyFill="1" applyBorder="1" applyAlignment="1">
      <alignment vertical="center"/>
    </xf>
    <xf numFmtId="166" fontId="7" fillId="0" borderId="19" xfId="16" applyNumberFormat="1" applyFont="1" applyBorder="1" applyAlignment="1">
      <alignment vertical="center"/>
    </xf>
    <xf numFmtId="166" fontId="19" fillId="0" borderId="20" xfId="15" applyNumberFormat="1" applyFont="1" applyBorder="1" applyAlignment="1">
      <alignment horizontal="right" vertical="center" wrapText="1"/>
    </xf>
    <xf numFmtId="166" fontId="7" fillId="0" borderId="20" xfId="15" applyNumberFormat="1" applyFont="1" applyBorder="1" applyAlignment="1">
      <alignment horizontal="right" vertical="center" wrapText="1"/>
    </xf>
    <xf numFmtId="166" fontId="7" fillId="3" borderId="20" xfId="15" applyNumberFormat="1" applyFont="1" applyFill="1" applyBorder="1" applyAlignment="1">
      <alignment horizontal="right" vertical="center" wrapText="1"/>
    </xf>
    <xf numFmtId="166" fontId="17" fillId="0" borderId="21" xfId="16" applyNumberFormat="1" applyFont="1" applyBorder="1" applyAlignment="1">
      <alignment vertical="center"/>
    </xf>
    <xf numFmtId="166" fontId="17" fillId="3" borderId="21" xfId="16" applyNumberFormat="1" applyFont="1" applyFill="1" applyBorder="1" applyAlignment="1">
      <alignment vertical="center"/>
    </xf>
    <xf numFmtId="166" fontId="17" fillId="0" borderId="16" xfId="13" applyNumberFormat="1" applyFont="1" applyBorder="1" applyAlignment="1">
      <alignment vertical="center" wrapText="1"/>
    </xf>
    <xf numFmtId="166" fontId="7" fillId="0" borderId="16" xfId="1" applyNumberFormat="1" applyFont="1" applyFill="1" applyBorder="1" applyAlignment="1">
      <alignment horizontal="right" vertical="center"/>
    </xf>
    <xf numFmtId="166" fontId="4" fillId="3" borderId="16" xfId="13" applyNumberFormat="1" applyFont="1" applyFill="1" applyBorder="1" applyAlignment="1">
      <alignment horizontal="right" vertical="center"/>
    </xf>
    <xf numFmtId="166" fontId="3" fillId="3" borderId="16" xfId="13" applyNumberFormat="1" applyFont="1" applyFill="1" applyBorder="1" applyAlignment="1">
      <alignment horizontal="right" vertical="center"/>
    </xf>
    <xf numFmtId="166" fontId="3" fillId="3" borderId="22" xfId="13" applyNumberFormat="1" applyFont="1" applyFill="1" applyBorder="1" applyAlignment="1">
      <alignment horizontal="right" vertical="center"/>
    </xf>
    <xf numFmtId="166" fontId="17" fillId="0" borderId="22" xfId="1" applyNumberFormat="1" applyFont="1" applyFill="1" applyBorder="1" applyAlignment="1">
      <alignment horizontal="right" vertical="center"/>
    </xf>
    <xf numFmtId="166" fontId="17" fillId="0" borderId="14" xfId="1" applyNumberFormat="1" applyFont="1" applyFill="1" applyBorder="1" applyAlignment="1">
      <alignment horizontal="right" vertical="center"/>
    </xf>
    <xf numFmtId="166" fontId="4" fillId="0" borderId="14" xfId="4" applyNumberFormat="1" applyFont="1" applyBorder="1" applyAlignment="1">
      <alignment horizontal="right" vertical="top" wrapText="1"/>
    </xf>
    <xf numFmtId="166" fontId="17" fillId="0" borderId="14" xfId="9" applyNumberFormat="1" applyFont="1" applyBorder="1" applyAlignment="1">
      <alignment wrapText="1"/>
    </xf>
    <xf numFmtId="166" fontId="7" fillId="3" borderId="16" xfId="1" applyNumberFormat="1" applyFont="1" applyFill="1" applyBorder="1" applyAlignment="1">
      <alignment vertical="center"/>
    </xf>
    <xf numFmtId="166" fontId="17" fillId="0" borderId="16" xfId="1" applyNumberFormat="1" applyFont="1" applyBorder="1" applyAlignment="1">
      <alignment vertical="center"/>
    </xf>
    <xf numFmtId="166" fontId="17" fillId="3" borderId="16" xfId="1" applyNumberFormat="1" applyFont="1" applyFill="1" applyBorder="1" applyAlignment="1">
      <alignment vertical="center"/>
    </xf>
    <xf numFmtId="166" fontId="17" fillId="0" borderId="14" xfId="1" applyNumberFormat="1" applyFont="1" applyBorder="1" applyAlignment="1">
      <alignment vertical="center"/>
    </xf>
    <xf numFmtId="166" fontId="7" fillId="0" borderId="23" xfId="13" applyNumberFormat="1" applyFont="1" applyBorder="1">
      <alignment vertical="center"/>
    </xf>
    <xf numFmtId="166" fontId="4" fillId="0" borderId="24" xfId="13" applyNumberFormat="1" applyFont="1" applyBorder="1" applyAlignment="1">
      <alignment horizontal="right" vertical="center"/>
    </xf>
    <xf numFmtId="166" fontId="7" fillId="3" borderId="24" xfId="1" applyNumberFormat="1" applyFont="1" applyFill="1" applyBorder="1" applyAlignment="1">
      <alignment horizontal="right" vertical="center"/>
    </xf>
    <xf numFmtId="166" fontId="17" fillId="0" borderId="24" xfId="13" applyNumberFormat="1" applyFont="1" applyBorder="1" applyAlignment="1">
      <alignment horizontal="left" vertical="center"/>
    </xf>
    <xf numFmtId="166" fontId="17" fillId="0" borderId="25" xfId="13" applyNumberFormat="1" applyFont="1" applyBorder="1" applyAlignment="1">
      <alignment vertical="center" wrapText="1"/>
    </xf>
    <xf numFmtId="166" fontId="7" fillId="0" borderId="24" xfId="1" applyNumberFormat="1" applyFont="1" applyFill="1" applyBorder="1" applyAlignment="1">
      <alignment horizontal="right" wrapText="1"/>
    </xf>
    <xf numFmtId="166" fontId="7" fillId="3" borderId="24" xfId="1" applyNumberFormat="1" applyFont="1" applyFill="1" applyBorder="1" applyAlignment="1">
      <alignment horizontal="right" wrapText="1"/>
    </xf>
    <xf numFmtId="166" fontId="4" fillId="0" borderId="24" xfId="4" applyNumberFormat="1" applyFont="1" applyBorder="1" applyAlignment="1">
      <alignment horizontal="right" wrapText="1"/>
    </xf>
    <xf numFmtId="166" fontId="3" fillId="3" borderId="24" xfId="3" applyNumberFormat="1" applyFill="1" applyBorder="1" applyAlignment="1">
      <alignment vertical="center"/>
    </xf>
    <xf numFmtId="166" fontId="17" fillId="0" borderId="24" xfId="1" applyNumberFormat="1" applyFont="1" applyFill="1" applyBorder="1" applyAlignment="1">
      <alignment horizontal="right" vertical="center"/>
    </xf>
    <xf numFmtId="166" fontId="17" fillId="3" borderId="24" xfId="1" applyNumberFormat="1" applyFont="1" applyFill="1" applyBorder="1" applyAlignment="1">
      <alignment horizontal="right" vertical="center"/>
    </xf>
    <xf numFmtId="166" fontId="3" fillId="3" borderId="24" xfId="3" applyNumberFormat="1" applyFill="1" applyBorder="1" applyAlignment="1">
      <alignment vertical="center" wrapText="1"/>
    </xf>
    <xf numFmtId="0" fontId="53" fillId="3" borderId="24" xfId="0" applyFont="1" applyFill="1" applyBorder="1" applyAlignment="1">
      <alignment vertical="center" wrapText="1"/>
    </xf>
    <xf numFmtId="166" fontId="17" fillId="0" borderId="14" xfId="13" applyNumberFormat="1" applyFont="1" applyBorder="1">
      <alignment vertical="center"/>
    </xf>
    <xf numFmtId="166" fontId="7" fillId="0" borderId="26" xfId="1" applyNumberFormat="1" applyFont="1" applyFill="1" applyBorder="1" applyAlignment="1">
      <alignment horizontal="right" vertical="center"/>
    </xf>
    <xf numFmtId="166" fontId="7" fillId="3" borderId="26" xfId="1" applyNumberFormat="1" applyFont="1" applyFill="1" applyBorder="1" applyAlignment="1">
      <alignment horizontal="right" vertical="center"/>
    </xf>
    <xf numFmtId="166" fontId="3" fillId="0" borderId="25" xfId="4" applyNumberFormat="1" applyFont="1" applyBorder="1" applyAlignment="1">
      <alignment vertical="center"/>
    </xf>
    <xf numFmtId="166" fontId="3" fillId="3" borderId="24" xfId="4" applyNumberFormat="1" applyFont="1" applyFill="1" applyBorder="1" applyAlignment="1">
      <alignment vertical="center"/>
    </xf>
    <xf numFmtId="166" fontId="3" fillId="0" borderId="24" xfId="4" applyNumberFormat="1" applyFont="1" applyBorder="1" applyAlignment="1">
      <alignment vertical="center"/>
    </xf>
    <xf numFmtId="166" fontId="3" fillId="3" borderId="25" xfId="4" applyNumberFormat="1" applyFont="1" applyFill="1" applyBorder="1" applyAlignment="1">
      <alignment vertical="center"/>
    </xf>
    <xf numFmtId="166" fontId="17" fillId="0" borderId="25" xfId="13" applyNumberFormat="1" applyFont="1" applyBorder="1" applyAlignment="1">
      <alignment vertical="top"/>
    </xf>
    <xf numFmtId="166" fontId="7" fillId="0" borderId="27" xfId="13" applyNumberFormat="1" applyFont="1" applyBorder="1" applyAlignment="1">
      <alignment horizontal="center"/>
    </xf>
    <xf numFmtId="166" fontId="7" fillId="0" borderId="27" xfId="13" applyNumberFormat="1" applyFont="1" applyBorder="1" applyAlignment="1">
      <alignment horizontal="right" wrapText="1"/>
    </xf>
    <xf numFmtId="166" fontId="7" fillId="3" borderId="27" xfId="13" applyNumberFormat="1" applyFont="1" applyFill="1" applyBorder="1" applyAlignment="1">
      <alignment horizontal="right" wrapText="1"/>
    </xf>
    <xf numFmtId="166" fontId="17" fillId="0" borderId="24" xfId="1" applyNumberFormat="1" applyFont="1" applyBorder="1" applyAlignment="1"/>
    <xf numFmtId="166" fontId="17" fillId="3" borderId="24" xfId="1" applyNumberFormat="1" applyFont="1" applyFill="1" applyBorder="1" applyAlignment="1"/>
    <xf numFmtId="166" fontId="19" fillId="3" borderId="24" xfId="1" applyNumberFormat="1" applyFont="1" applyFill="1" applyBorder="1" applyAlignment="1"/>
    <xf numFmtId="166" fontId="19" fillId="0" borderId="24" xfId="1" applyNumberFormat="1" applyFont="1" applyBorder="1" applyAlignment="1">
      <alignment vertical="center"/>
    </xf>
    <xf numFmtId="166" fontId="19" fillId="3" borderId="24" xfId="1" applyNumberFormat="1" applyFont="1" applyFill="1" applyBorder="1" applyAlignment="1">
      <alignment vertical="center"/>
    </xf>
    <xf numFmtId="166" fontId="19" fillId="0" borderId="24" xfId="1" applyNumberFormat="1" applyFont="1" applyBorder="1" applyAlignment="1"/>
    <xf numFmtId="166" fontId="3" fillId="0" borderId="25" xfId="9" applyNumberFormat="1" applyFont="1" applyBorder="1"/>
    <xf numFmtId="166" fontId="4" fillId="0" borderId="24" xfId="9" applyNumberFormat="1" applyFont="1" applyBorder="1" applyAlignment="1">
      <alignment horizontal="right" wrapText="1"/>
    </xf>
    <xf numFmtId="166" fontId="4" fillId="3" borderId="24" xfId="9" applyNumberFormat="1" applyFont="1" applyFill="1" applyBorder="1" applyAlignment="1">
      <alignment horizontal="right" wrapText="1"/>
    </xf>
    <xf numFmtId="166" fontId="3" fillId="0" borderId="24" xfId="9" applyNumberFormat="1" applyFont="1" applyBorder="1" applyAlignment="1">
      <alignment horizontal="right"/>
    </xf>
    <xf numFmtId="166" fontId="3" fillId="3" borderId="24" xfId="9" applyNumberFormat="1" applyFont="1" applyFill="1" applyBorder="1" applyAlignment="1">
      <alignment horizontal="right"/>
    </xf>
    <xf numFmtId="166" fontId="4" fillId="0" borderId="25" xfId="0" applyNumberFormat="1" applyFont="1" applyBorder="1" applyAlignment="1">
      <alignment wrapText="1"/>
    </xf>
    <xf numFmtId="166" fontId="7" fillId="0" borderId="24" xfId="0" applyNumberFormat="1" applyFont="1" applyBorder="1" applyAlignment="1">
      <alignment horizontal="right" vertical="center" wrapText="1"/>
    </xf>
    <xf numFmtId="166" fontId="7" fillId="5" borderId="24" xfId="0" applyNumberFormat="1" applyFont="1" applyFill="1" applyBorder="1" applyAlignment="1">
      <alignment horizontal="right" vertical="center" wrapText="1"/>
    </xf>
    <xf numFmtId="166" fontId="4" fillId="0" borderId="24" xfId="0" applyNumberFormat="1" applyFont="1" applyBorder="1" applyAlignment="1">
      <alignment horizontal="right" vertical="center"/>
    </xf>
    <xf numFmtId="166" fontId="4" fillId="3" borderId="24" xfId="4" applyNumberFormat="1" applyFont="1" applyFill="1" applyBorder="1" applyAlignment="1">
      <alignment horizontal="right" vertical="center"/>
    </xf>
    <xf numFmtId="0" fontId="3" fillId="0" borderId="25" xfId="8" applyFont="1" applyBorder="1"/>
    <xf numFmtId="166" fontId="4" fillId="0" borderId="25" xfId="9" applyNumberFormat="1" applyFont="1" applyBorder="1" applyAlignment="1">
      <alignment horizontal="right"/>
    </xf>
    <xf numFmtId="166" fontId="4" fillId="3" borderId="25" xfId="9" applyNumberFormat="1" applyFont="1" applyFill="1" applyBorder="1" applyAlignment="1">
      <alignment horizontal="right"/>
    </xf>
    <xf numFmtId="166" fontId="3" fillId="0" borderId="24" xfId="0" applyNumberFormat="1" applyFont="1" applyBorder="1" applyAlignment="1">
      <alignment horizontal="right" wrapText="1"/>
    </xf>
    <xf numFmtId="166" fontId="3" fillId="3" borderId="24" xfId="0" applyNumberFormat="1" applyFont="1" applyFill="1" applyBorder="1" applyAlignment="1">
      <alignment horizontal="right" wrapText="1"/>
    </xf>
    <xf numFmtId="166" fontId="3" fillId="0" borderId="25" xfId="4" applyNumberFormat="1" applyFont="1" applyBorder="1"/>
    <xf numFmtId="166" fontId="3" fillId="0" borderId="24" xfId="4" applyNumberFormat="1" applyFont="1" applyBorder="1" applyAlignment="1">
      <alignment horizontal="right" vertical="center"/>
    </xf>
    <xf numFmtId="166" fontId="3" fillId="3" borderId="24" xfId="4" applyNumberFormat="1" applyFont="1" applyFill="1" applyBorder="1" applyAlignment="1">
      <alignment horizontal="right" vertical="center"/>
    </xf>
    <xf numFmtId="166" fontId="4" fillId="0" borderId="24" xfId="4" applyNumberFormat="1" applyFont="1" applyBorder="1" applyAlignment="1">
      <alignment horizontal="right" vertical="center"/>
    </xf>
    <xf numFmtId="166" fontId="4" fillId="0" borderId="24" xfId="4" applyNumberFormat="1" applyFont="1" applyBorder="1" applyAlignment="1">
      <alignment vertical="center"/>
    </xf>
    <xf numFmtId="166" fontId="3" fillId="0" borderId="24" xfId="4" applyNumberFormat="1" applyFont="1" applyBorder="1" applyAlignment="1">
      <alignment horizontal="right"/>
    </xf>
    <xf numFmtId="166" fontId="3" fillId="3" borderId="24" xfId="4" applyNumberFormat="1" applyFont="1" applyFill="1" applyBorder="1" applyAlignment="1">
      <alignment horizontal="right"/>
    </xf>
    <xf numFmtId="166" fontId="3" fillId="0" borderId="25" xfId="4" applyNumberFormat="1" applyFont="1" applyBorder="1" applyAlignment="1">
      <alignment horizontal="right" vertical="center"/>
    </xf>
    <xf numFmtId="166" fontId="3" fillId="3" borderId="25" xfId="4" applyNumberFormat="1" applyFont="1" applyFill="1" applyBorder="1" applyAlignment="1">
      <alignment horizontal="right" vertical="center"/>
    </xf>
    <xf numFmtId="166" fontId="7" fillId="3" borderId="24" xfId="0" applyNumberFormat="1" applyFont="1" applyFill="1" applyBorder="1" applyAlignment="1">
      <alignment horizontal="right" vertical="center" wrapText="1"/>
    </xf>
    <xf numFmtId="166" fontId="7" fillId="0" borderId="25" xfId="9" applyNumberFormat="1" applyFont="1" applyBorder="1" applyAlignment="1">
      <alignment vertical="center"/>
    </xf>
    <xf numFmtId="166" fontId="21" fillId="0" borderId="26" xfId="1" applyNumberFormat="1" applyFont="1" applyBorder="1" applyAlignment="1">
      <alignment vertical="center"/>
    </xf>
    <xf numFmtId="166" fontId="21" fillId="3" borderId="26" xfId="1" applyNumberFormat="1" applyFont="1" applyFill="1" applyBorder="1" applyAlignment="1">
      <alignment vertical="center"/>
    </xf>
    <xf numFmtId="166" fontId="7" fillId="0" borderId="26" xfId="1" applyNumberFormat="1" applyFont="1" applyBorder="1" applyAlignment="1">
      <alignment vertical="center"/>
    </xf>
    <xf numFmtId="166" fontId="7" fillId="3" borderId="26" xfId="1" applyNumberFormat="1" applyFont="1" applyFill="1" applyBorder="1" applyAlignment="1">
      <alignment vertical="center"/>
    </xf>
    <xf numFmtId="166" fontId="17" fillId="0" borderId="26" xfId="1" applyNumberFormat="1" applyFont="1" applyBorder="1" applyAlignment="1">
      <alignment vertical="center"/>
    </xf>
    <xf numFmtId="166" fontId="17" fillId="3" borderId="26" xfId="1" applyNumberFormat="1" applyFont="1" applyFill="1" applyBorder="1" applyAlignment="1">
      <alignment vertical="center"/>
    </xf>
    <xf numFmtId="166" fontId="17" fillId="0" borderId="24" xfId="1" applyNumberFormat="1" applyFont="1" applyBorder="1" applyAlignment="1">
      <alignment vertical="center"/>
    </xf>
    <xf numFmtId="166" fontId="17" fillId="3" borderId="24" xfId="1" applyNumberFormat="1" applyFont="1" applyFill="1" applyBorder="1" applyAlignment="1">
      <alignment vertical="center"/>
    </xf>
    <xf numFmtId="166" fontId="40" fillId="0" borderId="25" xfId="9" applyNumberFormat="1" applyFont="1" applyBorder="1" applyAlignment="1">
      <alignment vertical="center"/>
    </xf>
    <xf numFmtId="166" fontId="21" fillId="0" borderId="26" xfId="1" applyNumberFormat="1" applyFont="1" applyFill="1" applyBorder="1" applyAlignment="1">
      <alignment vertical="center"/>
    </xf>
    <xf numFmtId="166" fontId="7" fillId="0" borderId="25" xfId="9" applyNumberFormat="1" applyFont="1" applyBorder="1" applyAlignment="1">
      <alignment horizontal="right" vertical="center"/>
    </xf>
    <xf numFmtId="166" fontId="7" fillId="0" borderId="27" xfId="9" applyNumberFormat="1" applyFont="1" applyBorder="1" applyAlignment="1">
      <alignment horizontal="right" wrapText="1"/>
    </xf>
    <xf numFmtId="166" fontId="21" fillId="0" borderId="26" xfId="1" applyNumberFormat="1" applyFont="1" applyBorder="1" applyAlignment="1">
      <alignment horizontal="right"/>
    </xf>
    <xf numFmtId="166" fontId="21" fillId="0" borderId="23" xfId="1" applyNumberFormat="1" applyFont="1" applyBorder="1" applyAlignment="1">
      <alignment horizontal="right"/>
    </xf>
    <xf numFmtId="166" fontId="7" fillId="0" borderId="23" xfId="1" applyNumberFormat="1" applyFont="1" applyBorder="1" applyAlignment="1">
      <alignment horizontal="right"/>
    </xf>
    <xf numFmtId="166" fontId="17" fillId="0" borderId="26" xfId="1" applyNumberFormat="1" applyFont="1" applyBorder="1" applyAlignment="1">
      <alignment horizontal="right"/>
    </xf>
    <xf numFmtId="166" fontId="17" fillId="0" borderId="28" xfId="1" applyNumberFormat="1" applyFont="1" applyBorder="1" applyAlignment="1">
      <alignment horizontal="right"/>
    </xf>
    <xf numFmtId="166" fontId="4" fillId="0" borderId="28" xfId="9" applyNumberFormat="1" applyFont="1" applyBorder="1" applyAlignment="1">
      <alignment horizontal="right" wrapText="1"/>
    </xf>
    <xf numFmtId="166" fontId="4" fillId="3" borderId="28" xfId="9" applyNumberFormat="1" applyFont="1" applyFill="1" applyBorder="1" applyAlignment="1">
      <alignment horizontal="right" wrapText="1"/>
    </xf>
    <xf numFmtId="166" fontId="17" fillId="0" borderId="23" xfId="1" applyNumberFormat="1" applyFont="1" applyBorder="1" applyAlignment="1">
      <alignment vertical="center"/>
    </xf>
    <xf numFmtId="166" fontId="17" fillId="3" borderId="23" xfId="1" applyNumberFormat="1" applyFont="1" applyFill="1" applyBorder="1" applyAlignment="1">
      <alignment vertical="center"/>
    </xf>
    <xf numFmtId="166" fontId="17" fillId="0" borderId="26" xfId="1" applyNumberFormat="1" applyFont="1" applyBorder="1" applyAlignment="1"/>
    <xf numFmtId="166" fontId="17" fillId="3" borderId="26" xfId="1" applyNumberFormat="1" applyFont="1" applyFill="1" applyBorder="1" applyAlignment="1"/>
    <xf numFmtId="166" fontId="4" fillId="0" borderId="25" xfId="5" applyNumberFormat="1" applyFont="1" applyBorder="1"/>
    <xf numFmtId="166" fontId="3" fillId="0" borderId="24" xfId="2" applyNumberFormat="1" applyFont="1" applyFill="1" applyBorder="1"/>
    <xf numFmtId="166" fontId="3" fillId="3" borderId="24" xfId="2" applyNumberFormat="1" applyFont="1" applyFill="1" applyBorder="1"/>
    <xf numFmtId="166" fontId="3" fillId="0" borderId="24" xfId="5" applyNumberFormat="1" applyFont="1" applyBorder="1"/>
    <xf numFmtId="0" fontId="4" fillId="0" borderId="25" xfId="4" applyFont="1" applyBorder="1"/>
    <xf numFmtId="0" fontId="4" fillId="0" borderId="24" xfId="4" applyFont="1" applyBorder="1" applyAlignment="1">
      <alignment horizontal="right" vertical="top" wrapText="1"/>
    </xf>
    <xf numFmtId="166" fontId="3" fillId="0" borderId="24" xfId="4" applyNumberFormat="1" applyFont="1" applyBorder="1"/>
    <xf numFmtId="166" fontId="3" fillId="0" borderId="29" xfId="4" applyNumberFormat="1" applyFont="1" applyBorder="1"/>
    <xf numFmtId="166" fontId="21" fillId="0" borderId="23" xfId="1" applyNumberFormat="1" applyFont="1" applyBorder="1" applyAlignment="1">
      <alignment vertical="center"/>
    </xf>
    <xf numFmtId="166" fontId="21" fillId="3" borderId="23" xfId="1" applyNumberFormat="1" applyFont="1" applyFill="1" applyBorder="1" applyAlignment="1">
      <alignment vertical="center"/>
    </xf>
    <xf numFmtId="166" fontId="17" fillId="0" borderId="14" xfId="3" applyNumberFormat="1" applyFont="1" applyBorder="1" applyAlignment="1">
      <alignment horizontal="left" vertical="center"/>
    </xf>
    <xf numFmtId="166" fontId="17" fillId="3" borderId="26" xfId="9" applyNumberFormat="1" applyFont="1" applyFill="1" applyBorder="1"/>
    <xf numFmtId="166" fontId="21" fillId="0" borderId="24" xfId="1" applyNumberFormat="1" applyFont="1" applyBorder="1" applyAlignment="1"/>
    <xf numFmtId="166" fontId="21" fillId="3" borderId="24" xfId="1" applyNumberFormat="1" applyFont="1" applyFill="1" applyBorder="1" applyAlignment="1"/>
    <xf numFmtId="166" fontId="19" fillId="4" borderId="30" xfId="1" applyNumberFormat="1" applyFont="1" applyFill="1" applyBorder="1" applyAlignment="1"/>
    <xf numFmtId="166" fontId="19" fillId="3" borderId="30" xfId="1" applyNumberFormat="1" applyFont="1" applyFill="1" applyBorder="1" applyAlignment="1"/>
    <xf numFmtId="166" fontId="19" fillId="0" borderId="30" xfId="1" applyNumberFormat="1" applyFont="1" applyBorder="1" applyAlignment="1"/>
    <xf numFmtId="166" fontId="19" fillId="0" borderId="23" xfId="1" applyNumberFormat="1" applyFont="1" applyBorder="1" applyAlignment="1"/>
    <xf numFmtId="166" fontId="19" fillId="3" borderId="23" xfId="1" applyNumberFormat="1" applyFont="1" applyFill="1" applyBorder="1" applyAlignment="1"/>
    <xf numFmtId="166" fontId="17" fillId="0" borderId="30" xfId="1" applyNumberFormat="1" applyFont="1" applyBorder="1" applyAlignment="1"/>
    <xf numFmtId="166" fontId="17" fillId="3" borderId="30" xfId="1" applyNumberFormat="1" applyFont="1" applyFill="1" applyBorder="1" applyAlignment="1"/>
    <xf numFmtId="166" fontId="29" fillId="0" borderId="24" xfId="2" applyNumberFormat="1" applyFont="1" applyFill="1" applyBorder="1"/>
    <xf numFmtId="166" fontId="29" fillId="3" borderId="24" xfId="2" applyNumberFormat="1" applyFont="1" applyFill="1" applyBorder="1"/>
    <xf numFmtId="166" fontId="3" fillId="3" borderId="24" xfId="5" applyNumberFormat="1" applyFont="1" applyFill="1" applyBorder="1"/>
    <xf numFmtId="0" fontId="4" fillId="0" borderId="0" xfId="0" applyFont="1" applyAlignment="1">
      <alignment horizontal="left" vertical="top" wrapText="1"/>
    </xf>
    <xf numFmtId="0" fontId="4" fillId="0" borderId="0" xfId="0" applyFont="1" applyAlignment="1">
      <alignment horizontal="left" wrapText="1"/>
    </xf>
    <xf numFmtId="0" fontId="4" fillId="0" borderId="0" xfId="0" applyFont="1" applyAlignment="1">
      <alignment horizontal="left" vertical="top"/>
    </xf>
    <xf numFmtId="0" fontId="2" fillId="0" borderId="0" xfId="4" applyAlignment="1">
      <alignment horizontal="left" wrapText="1"/>
    </xf>
    <xf numFmtId="166" fontId="4" fillId="0" borderId="0" xfId="4" applyNumberFormat="1" applyFont="1" applyAlignment="1">
      <alignment wrapText="1"/>
    </xf>
    <xf numFmtId="0" fontId="0" fillId="0" borderId="0" xfId="0" applyAlignment="1">
      <alignment wrapText="1"/>
    </xf>
    <xf numFmtId="0" fontId="4" fillId="0" borderId="0" xfId="4" applyFont="1" applyAlignment="1">
      <alignment wrapText="1"/>
    </xf>
    <xf numFmtId="0" fontId="47" fillId="0" borderId="0" xfId="0" applyFont="1" applyAlignment="1">
      <alignment wrapText="1"/>
    </xf>
    <xf numFmtId="0" fontId="46" fillId="0" borderId="0" xfId="0" applyFont="1" applyAlignment="1">
      <alignment wrapText="1"/>
    </xf>
    <xf numFmtId="0" fontId="56" fillId="6" borderId="6" xfId="0" applyFont="1" applyFill="1" applyBorder="1" applyAlignment="1">
      <alignment horizontal="left" wrapText="1"/>
    </xf>
    <xf numFmtId="0" fontId="56" fillId="6" borderId="7" xfId="0" applyFont="1" applyFill="1" applyBorder="1" applyAlignment="1">
      <alignment horizontal="left" wrapText="1"/>
    </xf>
    <xf numFmtId="0" fontId="56" fillId="6" borderId="8" xfId="0" applyFont="1" applyFill="1" applyBorder="1" applyAlignment="1">
      <alignment horizontal="left" wrapText="1"/>
    </xf>
    <xf numFmtId="0" fontId="56" fillId="6" borderId="9" xfId="0" applyFont="1" applyFill="1" applyBorder="1" applyAlignment="1">
      <alignment horizontal="left" wrapText="1"/>
    </xf>
    <xf numFmtId="0" fontId="56" fillId="6" borderId="10" xfId="0" applyFont="1" applyFill="1" applyBorder="1" applyAlignment="1">
      <alignment horizontal="left" wrapText="1"/>
    </xf>
    <xf numFmtId="0" fontId="56" fillId="6" borderId="11" xfId="0" applyFont="1" applyFill="1" applyBorder="1" applyAlignment="1">
      <alignment horizontal="left" wrapText="1"/>
    </xf>
    <xf numFmtId="0" fontId="35" fillId="0" borderId="0" xfId="0" applyFont="1" applyAlignment="1">
      <alignment horizontal="left" vertical="top" wrapText="1"/>
    </xf>
    <xf numFmtId="0" fontId="4" fillId="0" borderId="0" xfId="4" applyFont="1" applyAlignment="1">
      <alignment horizontal="left" vertical="top" wrapText="1"/>
    </xf>
    <xf numFmtId="0" fontId="4" fillId="4" borderId="0" xfId="4" applyFont="1" applyFill="1" applyAlignment="1">
      <alignment horizontal="left" wrapText="1"/>
    </xf>
    <xf numFmtId="0" fontId="4" fillId="0" borderId="0" xfId="4" applyFont="1" applyAlignment="1">
      <alignment horizontal="left" wrapText="1"/>
    </xf>
    <xf numFmtId="166" fontId="61" fillId="0" borderId="0" xfId="15" applyNumberFormat="1" applyFont="1" applyAlignment="1">
      <alignment horizontal="left" vertical="center"/>
    </xf>
    <xf numFmtId="166" fontId="59" fillId="0" borderId="0" xfId="16" applyNumberFormat="1" applyFont="1" applyAlignment="1">
      <alignment horizontal="left" vertical="center" wrapText="1"/>
    </xf>
    <xf numFmtId="166" fontId="41" fillId="4" borderId="0" xfId="15" applyNumberFormat="1" applyFont="1" applyFill="1" applyAlignment="1">
      <alignment horizontal="left" vertical="center" wrapText="1"/>
    </xf>
    <xf numFmtId="166" fontId="35" fillId="6" borderId="0" xfId="15" applyNumberFormat="1" applyFont="1" applyFill="1" applyAlignment="1">
      <alignment horizontal="left" vertical="center" wrapText="1"/>
    </xf>
    <xf numFmtId="0" fontId="57" fillId="0" borderId="0" xfId="0" applyFont="1" applyAlignment="1">
      <alignment horizontal="left" vertical="center" wrapText="1"/>
    </xf>
    <xf numFmtId="166" fontId="59" fillId="0" borderId="0" xfId="15" applyNumberFormat="1" applyFont="1" applyAlignment="1">
      <alignment horizontal="left" vertical="center" wrapText="1"/>
    </xf>
    <xf numFmtId="0" fontId="19" fillId="4" borderId="4" xfId="14" applyFont="1" applyFill="1" applyBorder="1" applyAlignment="1">
      <alignment horizontal="left" vertical="center" wrapText="1" indent="1"/>
    </xf>
    <xf numFmtId="0" fontId="7" fillId="4" borderId="0" xfId="14" applyFont="1" applyFill="1" applyAlignment="1">
      <alignment horizontal="center" vertical="center"/>
    </xf>
    <xf numFmtId="0" fontId="19" fillId="4" borderId="3" xfId="14" applyFont="1" applyFill="1" applyBorder="1" applyAlignment="1">
      <alignment horizontal="left" vertical="center" wrapText="1"/>
    </xf>
    <xf numFmtId="166" fontId="7" fillId="0" borderId="0" xfId="9" applyNumberFormat="1" applyFont="1" applyAlignment="1">
      <alignment horizontal="left" vertical="top" wrapText="1"/>
    </xf>
    <xf numFmtId="166" fontId="17" fillId="0" borderId="14" xfId="13" applyNumberFormat="1" applyFont="1" applyBorder="1" applyAlignment="1">
      <alignment horizontal="left" vertical="center" wrapText="1"/>
    </xf>
    <xf numFmtId="166" fontId="4" fillId="0" borderId="0" xfId="4" applyNumberFormat="1" applyFont="1" applyAlignment="1">
      <alignment horizontal="left" vertical="top" wrapText="1"/>
    </xf>
    <xf numFmtId="166" fontId="17" fillId="0" borderId="24" xfId="13" applyNumberFormat="1" applyFont="1" applyBorder="1" applyAlignment="1">
      <alignment horizontal="left" vertical="center"/>
    </xf>
    <xf numFmtId="166" fontId="17" fillId="0" borderId="25" xfId="13" applyNumberFormat="1" applyFont="1" applyBorder="1" applyAlignment="1">
      <alignment horizontal="left" vertical="center"/>
    </xf>
    <xf numFmtId="166" fontId="3" fillId="3" borderId="24" xfId="3" applyNumberFormat="1" applyFill="1" applyBorder="1" applyAlignment="1">
      <alignment horizontal="left" vertical="center" wrapText="1"/>
    </xf>
    <xf numFmtId="166" fontId="35" fillId="0" borderId="0" xfId="4" applyNumberFormat="1" applyFont="1" applyAlignment="1">
      <alignment horizontal="left" vertical="center" wrapText="1"/>
    </xf>
    <xf numFmtId="166" fontId="4" fillId="0" borderId="25" xfId="4" applyNumberFormat="1" applyFont="1" applyBorder="1" applyAlignment="1">
      <alignment horizontal="left" wrapText="1"/>
    </xf>
    <xf numFmtId="166" fontId="5" fillId="3" borderId="24" xfId="4" applyNumberFormat="1" applyFont="1" applyFill="1" applyBorder="1" applyAlignment="1">
      <alignment horizontal="left" vertical="center"/>
    </xf>
    <xf numFmtId="166" fontId="7" fillId="0" borderId="0" xfId="0" applyNumberFormat="1" applyFont="1" applyAlignment="1">
      <alignment horizontal="left" vertical="top" wrapText="1"/>
    </xf>
    <xf numFmtId="0" fontId="17" fillId="0" borderId="0" xfId="8" applyFont="1" applyAlignment="1">
      <alignment horizontal="left" vertical="center" wrapText="1"/>
    </xf>
    <xf numFmtId="166" fontId="7" fillId="0" borderId="0" xfId="9" applyNumberFormat="1" applyFont="1" applyAlignment="1">
      <alignment horizontal="left" vertical="center"/>
    </xf>
    <xf numFmtId="2" fontId="3" fillId="0" borderId="0" xfId="8" applyNumberFormat="1" applyFont="1" applyAlignment="1">
      <alignment horizontal="left" vertical="top" wrapText="1"/>
    </xf>
    <xf numFmtId="2" fontId="3" fillId="0" borderId="0" xfId="8" applyNumberFormat="1" applyFont="1" applyAlignment="1">
      <alignment horizontal="left" vertical="top"/>
    </xf>
    <xf numFmtId="0" fontId="17" fillId="0" borderId="0" xfId="8" applyFont="1" applyAlignment="1">
      <alignment vertical="center" wrapText="1"/>
    </xf>
    <xf numFmtId="0" fontId="0" fillId="0" borderId="0" xfId="0" applyAlignment="1">
      <alignment vertical="center" wrapText="1"/>
    </xf>
    <xf numFmtId="166" fontId="7" fillId="0" borderId="25" xfId="0" applyNumberFormat="1" applyFont="1" applyBorder="1" applyAlignment="1">
      <alignment horizontal="left" vertical="top"/>
    </xf>
    <xf numFmtId="0" fontId="39" fillId="0" borderId="0" xfId="0" applyFont="1" applyAlignment="1">
      <alignment wrapText="1"/>
    </xf>
    <xf numFmtId="0" fontId="39" fillId="0" borderId="0" xfId="0" applyFont="1" applyAlignment="1">
      <alignment horizontal="left"/>
    </xf>
    <xf numFmtId="0" fontId="17" fillId="0" borderId="0" xfId="9" applyFont="1" applyAlignment="1">
      <alignment horizontal="left" vertical="top" wrapText="1"/>
    </xf>
    <xf numFmtId="166" fontId="7" fillId="0" borderId="0" xfId="9" applyNumberFormat="1" applyFont="1" applyAlignment="1">
      <alignment horizontal="left" vertical="top"/>
    </xf>
    <xf numFmtId="166" fontId="7" fillId="0" borderId="0" xfId="9" applyNumberFormat="1" applyFont="1" applyAlignment="1">
      <alignment horizontal="left" vertical="center" wrapText="1"/>
    </xf>
    <xf numFmtId="0" fontId="4" fillId="0" borderId="0" xfId="5" applyFont="1" applyAlignment="1">
      <alignment horizontal="left" vertical="top" wrapText="1"/>
    </xf>
    <xf numFmtId="0" fontId="39" fillId="0" borderId="0" xfId="0" applyFont="1" applyAlignment="1">
      <alignment horizontal="left" vertical="top"/>
    </xf>
  </cellXfs>
  <cellStyles count="20">
    <cellStyle name="Comma" xfId="19" builtinId="3"/>
    <cellStyle name="Comma 2" xfId="1" xr:uid="{00000000-0005-0000-0000-000000000000}"/>
    <cellStyle name="Comma 3" xfId="2" xr:uid="{00000000-0005-0000-0000-000001000000}"/>
    <cellStyle name="Comma 4" xfId="18" xr:uid="{A17279EE-8777-4B39-9D3E-30006BE4D71F}"/>
    <cellStyle name="Headings" xfId="3" xr:uid="{00000000-0005-0000-0000-000002000000}"/>
    <cellStyle name="Normal" xfId="0" builtinId="0"/>
    <cellStyle name="Normal 2" xfId="4" xr:uid="{00000000-0005-0000-0000-000004000000}"/>
    <cellStyle name="Normal 2 2" xfId="5" xr:uid="{00000000-0005-0000-0000-000005000000}"/>
    <cellStyle name="Normal 2 2 2" xfId="6" xr:uid="{00000000-0005-0000-0000-000006000000}"/>
    <cellStyle name="Normal 3" xfId="7" xr:uid="{00000000-0005-0000-0000-000007000000}"/>
    <cellStyle name="Normal 3 2" xfId="13" xr:uid="{00000000-0005-0000-0000-000008000000}"/>
    <cellStyle name="Normal 4" xfId="8" xr:uid="{00000000-0005-0000-0000-000009000000}"/>
    <cellStyle name="Normal 4 2" xfId="9" xr:uid="{00000000-0005-0000-0000-00000A000000}"/>
    <cellStyle name="Normal 5" xfId="10" xr:uid="{00000000-0005-0000-0000-00000B000000}"/>
    <cellStyle name="Normal 5 2" xfId="11" xr:uid="{00000000-0005-0000-0000-00000C000000}"/>
    <cellStyle name="Normal 6" xfId="14" xr:uid="{00000000-0005-0000-0000-00000D000000}"/>
    <cellStyle name="Normal 7" xfId="17" xr:uid="{9E2E452A-C78B-46E4-ACB2-94D5223CEA9B}"/>
    <cellStyle name="Normal_Table 1 3 AEs and Variations to Outcomes - Measures 09-10" xfId="12" xr:uid="{00000000-0005-0000-0000-00000E000000}"/>
    <cellStyle name="Normal_Table 1 5 Approp Bill (No 3) 09-10" xfId="15" xr:uid="{00000000-0005-0000-0000-00000F000000}"/>
    <cellStyle name="Normal_Table 1 6 Approp Bill (No 4) 09-10" xfId="16" xr:uid="{00000000-0005-0000-0000-000010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6E6E6"/>
      <color rgb="FFEAEAEA"/>
      <color rgb="FFE6E617"/>
      <color rgb="FFFF99FF"/>
      <color rgb="FFFF6600"/>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36" Type="http://schemas.openxmlformats.org/officeDocument/2006/relationships/customXml" Target="../customXml/item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 Id="rId35" Type="http://schemas.openxmlformats.org/officeDocument/2006/relationships/customXml" Target="../customXml/item5.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3</xdr:col>
      <xdr:colOff>39287</xdr:colOff>
      <xdr:row>19</xdr:row>
      <xdr:rowOff>97293</xdr:rowOff>
    </xdr:from>
    <xdr:to>
      <xdr:col>3</xdr:col>
      <xdr:colOff>634328</xdr:colOff>
      <xdr:row>19</xdr:row>
      <xdr:rowOff>97293</xdr:rowOff>
    </xdr:to>
    <xdr:cxnSp macro="">
      <xdr:nvCxnSpPr>
        <xdr:cNvPr id="91782" name="AutoShape 21">
          <a:extLst>
            <a:ext uri="{FF2B5EF4-FFF2-40B4-BE49-F238E27FC236}">
              <a16:creationId xmlns:a16="http://schemas.microsoft.com/office/drawing/2014/main" id="{00000000-0008-0000-0000-000086660100}"/>
            </a:ext>
          </a:extLst>
        </xdr:cNvPr>
        <xdr:cNvCxnSpPr>
          <a:cxnSpLocks noChangeShapeType="1"/>
        </xdr:cNvCxnSpPr>
      </xdr:nvCxnSpPr>
      <xdr:spPr bwMode="auto">
        <a:xfrm>
          <a:off x="2008921" y="3121481"/>
          <a:ext cx="595041" cy="0"/>
        </a:xfrm>
        <a:prstGeom prst="straightConnector1">
          <a:avLst/>
        </a:prstGeom>
        <a:noFill/>
        <a:ln w="9525">
          <a:solidFill>
            <a:srgbClr val="000000"/>
          </a:solidFill>
          <a:round/>
          <a:headEnd/>
          <a:tailEnd/>
        </a:ln>
      </xdr:spPr>
    </xdr:cxnSp>
    <xdr:clientData/>
  </xdr:twoCellAnchor>
  <xdr:twoCellAnchor>
    <xdr:from>
      <xdr:col>5</xdr:col>
      <xdr:colOff>346765</xdr:colOff>
      <xdr:row>5</xdr:row>
      <xdr:rowOff>158740</xdr:rowOff>
    </xdr:from>
    <xdr:to>
      <xdr:col>6</xdr:col>
      <xdr:colOff>132791</xdr:colOff>
      <xdr:row>18</xdr:row>
      <xdr:rowOff>86095</xdr:rowOff>
    </xdr:to>
    <xdr:grpSp>
      <xdr:nvGrpSpPr>
        <xdr:cNvPr id="13" name="Group 12">
          <a:extLst>
            <a:ext uri="{FF2B5EF4-FFF2-40B4-BE49-F238E27FC236}">
              <a16:creationId xmlns:a16="http://schemas.microsoft.com/office/drawing/2014/main" id="{00000000-0008-0000-0000-00000D000000}"/>
            </a:ext>
          </a:extLst>
        </xdr:cNvPr>
        <xdr:cNvGrpSpPr/>
      </xdr:nvGrpSpPr>
      <xdr:grpSpPr>
        <a:xfrm>
          <a:off x="3501445" y="908548"/>
          <a:ext cx="416962" cy="2067051"/>
          <a:chOff x="3584174" y="746821"/>
          <a:chExt cx="396000" cy="1972591"/>
        </a:xfrm>
      </xdr:grpSpPr>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3979514" y="769215"/>
            <a:ext cx="0" cy="1950197"/>
          </a:xfrm>
          <a:prstGeom prst="line">
            <a:avLst/>
          </a:prstGeom>
          <a:ln>
            <a:prstDash val="dash"/>
          </a:ln>
        </xdr:spPr>
        <xdr:style>
          <a:lnRef idx="1">
            <a:schemeClr val="dk1"/>
          </a:lnRef>
          <a:fillRef idx="0">
            <a:schemeClr val="dk1"/>
          </a:fillRef>
          <a:effectRef idx="0">
            <a:schemeClr val="dk1"/>
          </a:effectRef>
          <a:fontRef idx="minor">
            <a:schemeClr val="tx1"/>
          </a:fontRef>
        </xdr:style>
      </xdr:cxnSp>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a:off x="3584174" y="746821"/>
            <a:ext cx="396000" cy="0"/>
          </a:xfrm>
          <a:prstGeom prst="line">
            <a:avLst/>
          </a:prstGeom>
          <a:ln>
            <a:prstDash val="dash"/>
          </a:ln>
        </xdr:spPr>
        <xdr:style>
          <a:lnRef idx="1">
            <a:schemeClr val="dk1"/>
          </a:lnRef>
          <a:fillRef idx="0">
            <a:schemeClr val="dk1"/>
          </a:fillRef>
          <a:effectRef idx="0">
            <a:schemeClr val="dk1"/>
          </a:effectRef>
          <a:fontRef idx="minor">
            <a:schemeClr val="tx1"/>
          </a:fontRef>
        </xdr:style>
      </xdr:cxnSp>
    </xdr:grpSp>
    <xdr:clientData/>
  </xdr:twoCellAnchor>
  <xdr:twoCellAnchor>
    <xdr:from>
      <xdr:col>3</xdr:col>
      <xdr:colOff>327251</xdr:colOff>
      <xdr:row>15</xdr:row>
      <xdr:rowOff>97969</xdr:rowOff>
    </xdr:from>
    <xdr:to>
      <xdr:col>3</xdr:col>
      <xdr:colOff>336776</xdr:colOff>
      <xdr:row>23</xdr:row>
      <xdr:rowOff>134570</xdr:rowOff>
    </xdr:to>
    <xdr:cxnSp macro="">
      <xdr:nvCxnSpPr>
        <xdr:cNvPr id="91783" name="AutoShape 22">
          <a:extLst>
            <a:ext uri="{FF2B5EF4-FFF2-40B4-BE49-F238E27FC236}">
              <a16:creationId xmlns:a16="http://schemas.microsoft.com/office/drawing/2014/main" id="{00000000-0008-0000-0000-000087660100}"/>
            </a:ext>
          </a:extLst>
        </xdr:cNvPr>
        <xdr:cNvCxnSpPr>
          <a:cxnSpLocks noChangeShapeType="1"/>
        </xdr:cNvCxnSpPr>
      </xdr:nvCxnSpPr>
      <xdr:spPr bwMode="auto">
        <a:xfrm>
          <a:off x="2296885" y="2469014"/>
          <a:ext cx="9525" cy="1342886"/>
        </a:xfrm>
        <a:prstGeom prst="straightConnector1">
          <a:avLst/>
        </a:prstGeom>
        <a:noFill/>
        <a:ln w="9525">
          <a:solidFill>
            <a:srgbClr val="000000"/>
          </a:solidFill>
          <a:round/>
          <a:headEnd/>
          <a:tailEnd/>
        </a:ln>
      </xdr:spPr>
    </xdr:cxnSp>
    <xdr:clientData/>
  </xdr:twoCellAnchor>
  <xdr:twoCellAnchor editAs="absolute">
    <xdr:from>
      <xdr:col>1</xdr:col>
      <xdr:colOff>87455</xdr:colOff>
      <xdr:row>2</xdr:row>
      <xdr:rowOff>19914</xdr:rowOff>
    </xdr:from>
    <xdr:to>
      <xdr:col>5</xdr:col>
      <xdr:colOff>577559</xdr:colOff>
      <xdr:row>3</xdr:row>
      <xdr:rowOff>124690</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745546" y="271028"/>
          <a:ext cx="3122468" cy="269298"/>
        </a:xfrm>
        <a:prstGeom prst="rect">
          <a:avLst/>
        </a:prstGeom>
        <a:solidFill>
          <a:srgbClr val="E6E6E6"/>
        </a:solidFill>
        <a:ln w="6350">
          <a:solidFill>
            <a:srgbClr val="000000"/>
          </a:solidFill>
          <a:miter lim="800000"/>
          <a:headEnd/>
          <a:tailEnd/>
        </a:ln>
      </xdr:spPr>
      <xdr:txBody>
        <a:bodyPr vertOverflow="clip" wrap="square" lIns="27432" tIns="22860" rIns="27432" bIns="22860" anchor="ctr" upright="1"/>
        <a:lstStyle/>
        <a:p>
          <a:pPr algn="ctr" rtl="0">
            <a:defRPr sz="1000"/>
          </a:pPr>
          <a:r>
            <a:rPr lang="en-AU" sz="800" b="0" i="0" u="none" strike="noStrike" baseline="0">
              <a:solidFill>
                <a:srgbClr val="000000"/>
              </a:solidFill>
              <a:latin typeface="Arial"/>
              <a:cs typeface="Arial"/>
            </a:rPr>
            <a:t>Portfolio Minister XXXXXXXXXX</a:t>
          </a:r>
        </a:p>
      </xdr:txBody>
    </xdr:sp>
    <xdr:clientData/>
  </xdr:twoCellAnchor>
  <xdr:twoCellAnchor editAs="absolute">
    <xdr:from>
      <xdr:col>1</xdr:col>
      <xdr:colOff>87455</xdr:colOff>
      <xdr:row>5</xdr:row>
      <xdr:rowOff>19914</xdr:rowOff>
    </xdr:from>
    <xdr:to>
      <xdr:col>5</xdr:col>
      <xdr:colOff>577559</xdr:colOff>
      <xdr:row>6</xdr:row>
      <xdr:rowOff>143739</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745546" y="764596"/>
          <a:ext cx="3122468" cy="288348"/>
        </a:xfrm>
        <a:prstGeom prst="rect">
          <a:avLst/>
        </a:prstGeom>
        <a:solidFill>
          <a:srgbClr val="E6E6E6"/>
        </a:solidFill>
        <a:ln w="6350">
          <a:solidFill>
            <a:srgbClr val="000000"/>
          </a:solidFill>
          <a:miter lim="800000"/>
          <a:headEnd/>
          <a:tailEnd/>
        </a:ln>
      </xdr:spPr>
      <xdr:txBody>
        <a:bodyPr vertOverflow="clip" wrap="square" lIns="27432" tIns="22860" rIns="27432" bIns="22860" anchor="ctr" upright="1"/>
        <a:lstStyle/>
        <a:p>
          <a:pPr algn="ctr" rtl="0">
            <a:defRPr sz="1000"/>
          </a:pPr>
          <a:r>
            <a:rPr lang="en-AU" sz="800" b="0" i="0" u="none" strike="noStrike" baseline="0">
              <a:solidFill>
                <a:srgbClr val="000000"/>
              </a:solidFill>
              <a:latin typeface="Arial"/>
              <a:cs typeface="Arial"/>
            </a:rPr>
            <a:t>Minister for XXXXXXXXXX</a:t>
          </a:r>
        </a:p>
      </xdr:txBody>
    </xdr:sp>
    <xdr:clientData/>
  </xdr:twoCellAnchor>
  <xdr:twoCellAnchor editAs="absolute">
    <xdr:from>
      <xdr:col>1</xdr:col>
      <xdr:colOff>87455</xdr:colOff>
      <xdr:row>8</xdr:row>
      <xdr:rowOff>29439</xdr:rowOff>
    </xdr:from>
    <xdr:to>
      <xdr:col>5</xdr:col>
      <xdr:colOff>577559</xdr:colOff>
      <xdr:row>9</xdr:row>
      <xdr:rowOff>155862</xdr:rowOff>
    </xdr:to>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745546" y="1267689"/>
          <a:ext cx="3122468" cy="290946"/>
        </a:xfrm>
        <a:prstGeom prst="rect">
          <a:avLst/>
        </a:prstGeom>
        <a:solidFill>
          <a:srgbClr val="E6E6E6"/>
        </a:solidFill>
        <a:ln w="6350">
          <a:solidFill>
            <a:srgbClr val="000000"/>
          </a:solidFill>
          <a:miter lim="800000"/>
          <a:headEnd/>
          <a:tailEnd/>
        </a:ln>
      </xdr:spPr>
      <xdr:txBody>
        <a:bodyPr vertOverflow="clip" wrap="square" lIns="27432" tIns="22860" rIns="27432" bIns="22860" anchor="ctr" upright="1"/>
        <a:lstStyle/>
        <a:p>
          <a:pPr algn="ctr" rtl="0">
            <a:defRPr sz="1000"/>
          </a:pPr>
          <a:r>
            <a:rPr lang="en-AU" sz="800" b="0" i="0" u="none" strike="noStrike" baseline="0">
              <a:solidFill>
                <a:srgbClr val="000000"/>
              </a:solidFill>
              <a:latin typeface="Arial"/>
              <a:cs typeface="Arial"/>
            </a:rPr>
            <a:t>Parliamentary Secretary XXXXXXXXXX</a:t>
          </a:r>
        </a:p>
      </xdr:txBody>
    </xdr:sp>
    <xdr:clientData/>
  </xdr:twoCellAnchor>
  <xdr:twoCellAnchor editAs="absolute">
    <xdr:from>
      <xdr:col>1</xdr:col>
      <xdr:colOff>87455</xdr:colOff>
      <xdr:row>11</xdr:row>
      <xdr:rowOff>48489</xdr:rowOff>
    </xdr:from>
    <xdr:to>
      <xdr:col>5</xdr:col>
      <xdr:colOff>577559</xdr:colOff>
      <xdr:row>16</xdr:row>
      <xdr:rowOff>124689</xdr:rowOff>
    </xdr:to>
    <xdr:sp macro="" textlink="">
      <xdr:nvSpPr>
        <xdr:cNvPr id="5" name="Text Box 4">
          <a:extLst>
            <a:ext uri="{FF2B5EF4-FFF2-40B4-BE49-F238E27FC236}">
              <a16:creationId xmlns:a16="http://schemas.microsoft.com/office/drawing/2014/main" id="{00000000-0008-0000-0000-000005000000}"/>
            </a:ext>
          </a:extLst>
        </xdr:cNvPr>
        <xdr:cNvSpPr txBox="1">
          <a:spLocks noChangeArrowheads="1"/>
        </xdr:cNvSpPr>
      </xdr:nvSpPr>
      <xdr:spPr bwMode="auto">
        <a:xfrm>
          <a:off x="745546" y="1780307"/>
          <a:ext cx="3122468" cy="898814"/>
        </a:xfrm>
        <a:prstGeom prst="rect">
          <a:avLst/>
        </a:prstGeom>
        <a:solidFill>
          <a:srgbClr val="E6E6E6"/>
        </a:solidFill>
        <a:ln w="6350">
          <a:solidFill>
            <a:srgbClr val="000000"/>
          </a:solidFill>
          <a:miter lim="800000"/>
          <a:headEnd/>
          <a:tailEnd/>
        </a:ln>
      </xdr:spPr>
      <xdr:txBody>
        <a:bodyPr vertOverflow="clip" wrap="square" lIns="27432" tIns="22860" rIns="27432" bIns="0" anchor="t" upright="1"/>
        <a:lstStyle/>
        <a:p>
          <a:pPr algn="ctr" rtl="0">
            <a:defRPr sz="1000"/>
          </a:pPr>
          <a:r>
            <a:rPr lang="en-AU" sz="800" b="0" i="0" u="none" strike="noStrike" baseline="0">
              <a:solidFill>
                <a:srgbClr val="000000"/>
              </a:solidFill>
              <a:latin typeface="Arial"/>
              <a:cs typeface="Arial"/>
            </a:rPr>
            <a:t>Department of XXXXXXXXXX</a:t>
          </a:r>
        </a:p>
        <a:p>
          <a:pPr algn="ctr" rtl="0">
            <a:defRPr sz="1000"/>
          </a:pPr>
          <a:r>
            <a:rPr lang="en-AU" sz="800" b="0" i="0" u="none" strike="noStrike" baseline="0">
              <a:solidFill>
                <a:srgbClr val="000000"/>
              </a:solidFill>
              <a:latin typeface="Arial"/>
              <a:cs typeface="Arial"/>
            </a:rPr>
            <a:t>Portfolio Secretary XXXXXXXXXX</a:t>
          </a:r>
        </a:p>
        <a:p>
          <a:pPr algn="ctr" rtl="0">
            <a:defRPr sz="1000"/>
          </a:pPr>
          <a:endParaRPr lang="en-AU" sz="800" b="0" i="0" u="none" strike="noStrike" baseline="0">
            <a:solidFill>
              <a:srgbClr val="000000"/>
            </a:solidFill>
            <a:latin typeface="Arial"/>
            <a:cs typeface="Arial"/>
          </a:endParaRPr>
        </a:p>
        <a:p>
          <a:pPr algn="ctr" rtl="0">
            <a:defRPr sz="1000"/>
          </a:pPr>
          <a:r>
            <a:rPr lang="en-AU" sz="800" b="0" i="0" u="none" strike="noStrike" baseline="0">
              <a:solidFill>
                <a:srgbClr val="000000"/>
              </a:solidFill>
              <a:latin typeface="Arial"/>
              <a:cs typeface="Arial"/>
            </a:rPr>
            <a:t>Outcome 1 XXXXXXXXXXXXXXXXXXXX</a:t>
          </a:r>
        </a:p>
        <a:p>
          <a:pPr algn="ctr" rtl="0">
            <a:defRPr sz="1000"/>
          </a:pPr>
          <a:r>
            <a:rPr lang="en-AU" sz="800" b="0" i="0" u="none" strike="noStrike" baseline="0">
              <a:solidFill>
                <a:srgbClr val="000000"/>
              </a:solidFill>
              <a:latin typeface="Arial"/>
              <a:cs typeface="Arial"/>
            </a:rPr>
            <a:t>Outcome 2 XXXXXXXXXXXXXXXXXXXX</a:t>
          </a:r>
        </a:p>
      </xdr:txBody>
    </xdr:sp>
    <xdr:clientData/>
  </xdr:twoCellAnchor>
  <xdr:twoCellAnchor editAs="absolute">
    <xdr:from>
      <xdr:col>0</xdr:col>
      <xdr:colOff>231196</xdr:colOff>
      <xdr:row>18</xdr:row>
      <xdr:rowOff>19915</xdr:rowOff>
    </xdr:from>
    <xdr:to>
      <xdr:col>3</xdr:col>
      <xdr:colOff>218207</xdr:colOff>
      <xdr:row>21</xdr:row>
      <xdr:rowOff>19915</xdr:rowOff>
    </xdr:to>
    <xdr:sp macro="" textlink="">
      <xdr:nvSpPr>
        <xdr:cNvPr id="6" name="Text Box 5">
          <a:extLst>
            <a:ext uri="{FF2B5EF4-FFF2-40B4-BE49-F238E27FC236}">
              <a16:creationId xmlns:a16="http://schemas.microsoft.com/office/drawing/2014/main" id="{00000000-0008-0000-0000-000006000000}"/>
            </a:ext>
          </a:extLst>
        </xdr:cNvPr>
        <xdr:cNvSpPr txBox="1">
          <a:spLocks noChangeArrowheads="1"/>
        </xdr:cNvSpPr>
      </xdr:nvSpPr>
      <xdr:spPr bwMode="auto">
        <a:xfrm>
          <a:off x="231196" y="2903392"/>
          <a:ext cx="1961284" cy="493568"/>
        </a:xfrm>
        <a:prstGeom prst="rect">
          <a:avLst/>
        </a:prstGeom>
        <a:solidFill>
          <a:srgbClr val="E6E6E6"/>
        </a:solidFill>
        <a:ln w="6350">
          <a:solidFill>
            <a:srgbClr val="000000"/>
          </a:solidFill>
          <a:miter lim="800000"/>
          <a:headEnd/>
          <a:tailEnd/>
        </a:ln>
      </xdr:spPr>
      <xdr:txBody>
        <a:bodyPr vertOverflow="clip" wrap="square" lIns="27432" tIns="22860" rIns="27432" bIns="0" anchor="t" upright="1"/>
        <a:lstStyle/>
        <a:p>
          <a:pPr algn="ctr" rtl="0">
            <a:defRPr sz="1000"/>
          </a:pPr>
          <a:r>
            <a:rPr lang="en-AU" sz="800" b="0" i="0" u="none" strike="noStrike" baseline="0">
              <a:solidFill>
                <a:srgbClr val="000000"/>
              </a:solidFill>
              <a:latin typeface="Arial"/>
              <a:cs typeface="Arial"/>
            </a:rPr>
            <a:t>Entity XXXXXXXXXX</a:t>
          </a:r>
        </a:p>
        <a:p>
          <a:pPr algn="ctr" rtl="0">
            <a:defRPr sz="1000"/>
          </a:pPr>
          <a:r>
            <a:rPr lang="en-AU" sz="800" b="0" i="0" u="none" strike="noStrike" baseline="0">
              <a:solidFill>
                <a:srgbClr val="000000"/>
              </a:solidFill>
              <a:latin typeface="Arial"/>
              <a:cs typeface="Arial"/>
            </a:rPr>
            <a:t>Commissioner: XXXXXXXXXX</a:t>
          </a:r>
        </a:p>
        <a:p>
          <a:pPr algn="ctr" rtl="0">
            <a:defRPr sz="1000"/>
          </a:pPr>
          <a:r>
            <a:rPr lang="en-AU" sz="800" b="0" i="0" u="none" strike="noStrike" baseline="0">
              <a:solidFill>
                <a:srgbClr val="000000"/>
              </a:solidFill>
              <a:latin typeface="Arial"/>
              <a:cs typeface="Arial"/>
            </a:rPr>
            <a:t>Outcome:  XXXXXXXXXXXXXXXX</a:t>
          </a:r>
        </a:p>
      </xdr:txBody>
    </xdr:sp>
    <xdr:clientData/>
  </xdr:twoCellAnchor>
  <xdr:twoCellAnchor editAs="absolute">
    <xdr:from>
      <xdr:col>3</xdr:col>
      <xdr:colOff>437282</xdr:colOff>
      <xdr:row>18</xdr:row>
      <xdr:rowOff>19915</xdr:rowOff>
    </xdr:from>
    <xdr:to>
      <xdr:col>6</xdr:col>
      <xdr:colOff>386194</xdr:colOff>
      <xdr:row>21</xdr:row>
      <xdr:rowOff>19915</xdr:rowOff>
    </xdr:to>
    <xdr:sp macro="" textlink="">
      <xdr:nvSpPr>
        <xdr:cNvPr id="7" name="Text Box 8">
          <a:extLst>
            <a:ext uri="{FF2B5EF4-FFF2-40B4-BE49-F238E27FC236}">
              <a16:creationId xmlns:a16="http://schemas.microsoft.com/office/drawing/2014/main" id="{00000000-0008-0000-0000-000007000000}"/>
            </a:ext>
          </a:extLst>
        </xdr:cNvPr>
        <xdr:cNvSpPr txBox="1">
          <a:spLocks noChangeArrowheads="1"/>
        </xdr:cNvSpPr>
      </xdr:nvSpPr>
      <xdr:spPr bwMode="auto">
        <a:xfrm>
          <a:off x="2411555" y="2903392"/>
          <a:ext cx="1923184" cy="493568"/>
        </a:xfrm>
        <a:prstGeom prst="rect">
          <a:avLst/>
        </a:prstGeom>
        <a:solidFill>
          <a:srgbClr val="E6E6E6"/>
        </a:solidFill>
        <a:ln w="6350">
          <a:solidFill>
            <a:srgbClr val="000000"/>
          </a:solidFill>
          <a:miter lim="800000"/>
          <a:headEnd/>
          <a:tailEnd/>
        </a:ln>
      </xdr:spPr>
      <xdr:txBody>
        <a:bodyPr vertOverflow="clip" wrap="square" lIns="27432" tIns="22860" rIns="27432" bIns="0" anchor="t" upright="1"/>
        <a:lstStyle/>
        <a:p>
          <a:pPr algn="ctr" rtl="0">
            <a:defRPr sz="1000"/>
          </a:pPr>
          <a:r>
            <a:rPr lang="en-AU" sz="800" b="0" i="0" u="none" strike="noStrike" baseline="0">
              <a:solidFill>
                <a:srgbClr val="000000"/>
              </a:solidFill>
              <a:latin typeface="Arial"/>
              <a:cs typeface="Arial"/>
            </a:rPr>
            <a:t>Entity XXXXXXXXXX</a:t>
          </a:r>
        </a:p>
        <a:p>
          <a:pPr algn="ctr" rtl="0">
            <a:defRPr sz="1000"/>
          </a:pPr>
          <a:r>
            <a:rPr lang="en-AU" sz="800" b="0" i="0" u="none" strike="noStrike" baseline="0">
              <a:solidFill>
                <a:srgbClr val="000000"/>
              </a:solidFill>
              <a:latin typeface="Arial"/>
              <a:cs typeface="Arial"/>
            </a:rPr>
            <a:t>Chief Executive Officer: XXXXXXXXXX</a:t>
          </a:r>
        </a:p>
        <a:p>
          <a:pPr algn="ctr" rtl="0">
            <a:defRPr sz="1000"/>
          </a:pPr>
          <a:r>
            <a:rPr lang="en-AU" sz="800" b="0" i="0" u="none" strike="noStrike" baseline="0">
              <a:solidFill>
                <a:srgbClr val="000000"/>
              </a:solidFill>
              <a:latin typeface="Arial"/>
              <a:cs typeface="Arial"/>
            </a:rPr>
            <a:t>Outcome:  XXXXXXXXXXXXXXXX</a:t>
          </a:r>
        </a:p>
      </xdr:txBody>
    </xdr:sp>
    <xdr:clientData/>
  </xdr:twoCellAnchor>
  <xdr:twoCellAnchor editAs="absolute">
    <xdr:from>
      <xdr:col>2</xdr:col>
      <xdr:colOff>35500</xdr:colOff>
      <xdr:row>22</xdr:row>
      <xdr:rowOff>77064</xdr:rowOff>
    </xdr:from>
    <xdr:to>
      <xdr:col>4</xdr:col>
      <xdr:colOff>639039</xdr:colOff>
      <xdr:row>26</xdr:row>
      <xdr:rowOff>19914</xdr:rowOff>
    </xdr:to>
    <xdr:sp macro="" textlink="">
      <xdr:nvSpPr>
        <xdr:cNvPr id="8" name="Text Box 9">
          <a:extLst>
            <a:ext uri="{FF2B5EF4-FFF2-40B4-BE49-F238E27FC236}">
              <a16:creationId xmlns:a16="http://schemas.microsoft.com/office/drawing/2014/main" id="{00000000-0008-0000-0000-000008000000}"/>
            </a:ext>
          </a:extLst>
        </xdr:cNvPr>
        <xdr:cNvSpPr txBox="1">
          <a:spLocks noChangeArrowheads="1"/>
        </xdr:cNvSpPr>
      </xdr:nvSpPr>
      <xdr:spPr bwMode="auto">
        <a:xfrm>
          <a:off x="1351682" y="3618632"/>
          <a:ext cx="1919721" cy="497032"/>
        </a:xfrm>
        <a:prstGeom prst="rect">
          <a:avLst/>
        </a:prstGeom>
        <a:solidFill>
          <a:srgbClr val="E6E6E6"/>
        </a:solidFill>
        <a:ln w="6350">
          <a:solidFill>
            <a:srgbClr val="000000"/>
          </a:solidFill>
          <a:miter lim="800000"/>
          <a:headEnd/>
          <a:tailEnd/>
        </a:ln>
      </xdr:spPr>
      <xdr:txBody>
        <a:bodyPr vertOverflow="clip" wrap="square" lIns="27432" tIns="22860" rIns="27432" bIns="0" anchor="t" upright="1"/>
        <a:lstStyle/>
        <a:p>
          <a:pPr algn="ctr" rtl="0">
            <a:defRPr sz="1000"/>
          </a:pPr>
          <a:r>
            <a:rPr lang="en-AU" sz="800" b="0" i="0" u="none" strike="noStrike" baseline="0">
              <a:solidFill>
                <a:srgbClr val="000000"/>
              </a:solidFill>
              <a:latin typeface="Arial"/>
              <a:cs typeface="Arial"/>
            </a:rPr>
            <a:t>Entity XXXXXXXXXX</a:t>
          </a:r>
        </a:p>
        <a:p>
          <a:pPr algn="ctr" rtl="0">
            <a:defRPr sz="1000"/>
          </a:pPr>
          <a:r>
            <a:rPr lang="en-AU" sz="800" b="0" i="0" u="none" strike="noStrike" baseline="0">
              <a:solidFill>
                <a:srgbClr val="000000"/>
              </a:solidFill>
              <a:latin typeface="Arial"/>
              <a:cs typeface="Arial"/>
            </a:rPr>
            <a:t>Chair: XXXXXXXXXX</a:t>
          </a:r>
        </a:p>
        <a:p>
          <a:pPr algn="ctr" rtl="0">
            <a:defRPr sz="1000"/>
          </a:pPr>
          <a:r>
            <a:rPr lang="en-AU" sz="800" b="0" i="0" u="none" strike="noStrike" baseline="0">
              <a:solidFill>
                <a:srgbClr val="000000"/>
              </a:solidFill>
              <a:latin typeface="Arial"/>
              <a:cs typeface="Arial"/>
            </a:rPr>
            <a:t>Outcome:  XXXXXXXXXXXXXXXX</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38099</xdr:colOff>
      <xdr:row>3</xdr:row>
      <xdr:rowOff>577851</xdr:rowOff>
    </xdr:from>
    <xdr:to>
      <xdr:col>15</xdr:col>
      <xdr:colOff>592665</xdr:colOff>
      <xdr:row>7</xdr:row>
      <xdr:rowOff>138545</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5225857" y="1016579"/>
          <a:ext cx="6004021" cy="961542"/>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AU" sz="900" b="1">
              <a:solidFill>
                <a:schemeClr val="dk1"/>
              </a:solidFill>
              <a:latin typeface="Arial" panose="020B0604020202020204" pitchFamily="34" charset="0"/>
              <a:ea typeface="+mn-ea"/>
              <a:cs typeface="Arial" panose="020B0604020202020204" pitchFamily="34" charset="0"/>
            </a:rPr>
            <a:t>Font:</a:t>
          </a:r>
          <a:r>
            <a:rPr lang="en-AU" sz="900">
              <a:solidFill>
                <a:schemeClr val="dk1"/>
              </a:solidFill>
              <a:latin typeface="Arial" panose="020B0604020202020204" pitchFamily="34" charset="0"/>
              <a:ea typeface="+mn-ea"/>
              <a:cs typeface="Arial" panose="020B0604020202020204" pitchFamily="34" charset="0"/>
            </a:rPr>
            <a:t> Arial 8pt (minimum is 7.5 pt)</a:t>
          </a:r>
          <a:endParaRPr lang="en-AU" sz="900">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endParaRPr lang="en-AU" sz="900">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AU" sz="900">
              <a:latin typeface="Arial" panose="020B0604020202020204" pitchFamily="34" charset="0"/>
              <a:cs typeface="Arial" panose="020B0604020202020204" pitchFamily="34" charset="0"/>
            </a:rPr>
            <a:t>This table is to be</a:t>
          </a:r>
          <a:r>
            <a:rPr lang="en-AU" sz="900" baseline="0">
              <a:latin typeface="Arial" panose="020B0604020202020204" pitchFamily="34" charset="0"/>
              <a:cs typeface="Arial" panose="020B0604020202020204" pitchFamily="34" charset="0"/>
            </a:rPr>
            <a:t> prepared on a </a:t>
          </a:r>
          <a:r>
            <a:rPr lang="en-AU" sz="900" u="sng" baseline="0">
              <a:latin typeface="Arial" panose="020B0604020202020204" pitchFamily="34" charset="0"/>
              <a:cs typeface="Arial" panose="020B0604020202020204" pitchFamily="34" charset="0"/>
            </a:rPr>
            <a:t>resourcing (i.e. appropriations/cash available) basis</a:t>
          </a:r>
          <a:r>
            <a:rPr lang="en-AU" sz="900" baseline="0">
              <a:latin typeface="Arial" panose="020B0604020202020204" pitchFamily="34" charset="0"/>
              <a:cs typeface="Arial" panose="020B0604020202020204" pitchFamily="34" charset="0"/>
            </a:rPr>
            <a:t> - please refer to the  </a:t>
          </a:r>
          <a:r>
            <a:rPr lang="en-AU" sz="900" i="1" baseline="0">
              <a:latin typeface="Arial" panose="020B0604020202020204" pitchFamily="34" charset="0"/>
              <a:cs typeface="Arial" panose="020B0604020202020204" pitchFamily="34" charset="0"/>
            </a:rPr>
            <a:t>Guide to preparing the 2024-25 PAES </a:t>
          </a:r>
          <a:r>
            <a:rPr lang="en-AU" sz="900" baseline="0">
              <a:latin typeface="Arial" panose="020B0604020202020204" pitchFamily="34" charset="0"/>
              <a:cs typeface="Arial" panose="020B0604020202020204" pitchFamily="34" charset="0"/>
            </a:rPr>
            <a:t>for guidance on what CBMS accounts and annual report amounts should be used. </a:t>
          </a:r>
        </a:p>
        <a:p>
          <a:pPr marL="0" marR="0" indent="0" defTabSz="914400" eaLnBrk="1" fontAlgn="auto" latinLnBrk="0" hangingPunct="1">
            <a:lnSpc>
              <a:spcPct val="100000"/>
            </a:lnSpc>
            <a:spcBef>
              <a:spcPts val="0"/>
            </a:spcBef>
            <a:spcAft>
              <a:spcPts val="0"/>
            </a:spcAft>
            <a:buClrTx/>
            <a:buSzTx/>
            <a:buFontTx/>
            <a:buNone/>
            <a:tabLst/>
            <a:defRPr/>
          </a:pPr>
          <a:endParaRPr lang="en-AU" sz="900" baseline="0">
            <a:solidFill>
              <a:schemeClr val="dk1"/>
            </a:solidFill>
            <a:latin typeface="Arial" panose="020B0604020202020204" pitchFamily="34" charset="0"/>
            <a:ea typeface="+mn-ea"/>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AU" sz="900" baseline="0">
              <a:solidFill>
                <a:schemeClr val="dk1"/>
              </a:solidFill>
              <a:latin typeface="Arial" panose="020B0604020202020204" pitchFamily="34" charset="0"/>
              <a:ea typeface="+mn-ea"/>
              <a:cs typeface="Arial" panose="020B0604020202020204" pitchFamily="34" charset="0"/>
            </a:rPr>
            <a:t>Delete lines if not required.</a:t>
          </a:r>
          <a:endParaRPr lang="en-AU" sz="90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19049</xdr:colOff>
      <xdr:row>4</xdr:row>
      <xdr:rowOff>238125</xdr:rowOff>
    </xdr:from>
    <xdr:to>
      <xdr:col>14</xdr:col>
      <xdr:colOff>592666</xdr:colOff>
      <xdr:row>8</xdr:row>
      <xdr:rowOff>7697</xdr:rowOff>
    </xdr:to>
    <xdr:sp macro="" textlink="">
      <xdr:nvSpPr>
        <xdr:cNvPr id="2" name="TextBox 1">
          <a:extLst>
            <a:ext uri="{FF2B5EF4-FFF2-40B4-BE49-F238E27FC236}">
              <a16:creationId xmlns:a16="http://schemas.microsoft.com/office/drawing/2014/main" id="{00000000-0008-0000-0900-000002000000}"/>
            </a:ext>
          </a:extLst>
        </xdr:cNvPr>
        <xdr:cNvSpPr txBox="1"/>
      </xdr:nvSpPr>
      <xdr:spPr>
        <a:xfrm>
          <a:off x="5730201" y="800004"/>
          <a:ext cx="4722283" cy="1085754"/>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AU" sz="900" b="1">
              <a:solidFill>
                <a:schemeClr val="dk1"/>
              </a:solidFill>
              <a:latin typeface="Arial" panose="020B0604020202020204" pitchFamily="34" charset="0"/>
              <a:ea typeface="+mn-ea"/>
              <a:cs typeface="Arial" panose="020B0604020202020204" pitchFamily="34" charset="0"/>
            </a:rPr>
            <a:t>Font:</a:t>
          </a:r>
          <a:r>
            <a:rPr lang="en-AU" sz="900">
              <a:solidFill>
                <a:schemeClr val="dk1"/>
              </a:solidFill>
              <a:latin typeface="Arial" panose="020B0604020202020204" pitchFamily="34" charset="0"/>
              <a:ea typeface="+mn-ea"/>
              <a:cs typeface="Arial" panose="020B0604020202020204" pitchFamily="34" charset="0"/>
            </a:rPr>
            <a:t> Arial 8pt (minimum is 7.5 pt)</a:t>
          </a:r>
          <a:endParaRPr lang="en-AU" sz="900">
            <a:latin typeface="Arial" panose="020B0604020202020204" pitchFamily="34" charset="0"/>
            <a:cs typeface="Arial" panose="020B0604020202020204" pitchFamily="34" charset="0"/>
          </a:endParaRPr>
        </a:p>
        <a:p>
          <a:endParaRPr lang="en-AU" sz="900">
            <a:latin typeface="Arial" panose="020B0604020202020204" pitchFamily="34" charset="0"/>
            <a:cs typeface="Arial" panose="020B0604020202020204" pitchFamily="34" charset="0"/>
          </a:endParaRPr>
        </a:p>
        <a:p>
          <a:r>
            <a:rPr lang="en-AU" sz="900">
              <a:latin typeface="Arial" panose="020B0604020202020204" pitchFamily="34" charset="0"/>
              <a:cs typeface="Arial" panose="020B0604020202020204" pitchFamily="34" charset="0"/>
            </a:rPr>
            <a:t>These tables should</a:t>
          </a:r>
          <a:r>
            <a:rPr lang="en-AU" sz="900" baseline="0">
              <a:latin typeface="Arial" panose="020B0604020202020204" pitchFamily="34" charset="0"/>
              <a:cs typeface="Arial" panose="020B0604020202020204" pitchFamily="34" charset="0"/>
            </a:rPr>
            <a:t> be prepared on an </a:t>
          </a:r>
          <a:r>
            <a:rPr lang="en-AU" sz="900" b="1" u="sng" baseline="0">
              <a:latin typeface="Arial" panose="020B0604020202020204" pitchFamily="34" charset="0"/>
              <a:cs typeface="Arial" panose="020B0604020202020204" pitchFamily="34" charset="0"/>
            </a:rPr>
            <a:t>expense</a:t>
          </a:r>
          <a:r>
            <a:rPr lang="en-AU" sz="900" u="sng" baseline="0">
              <a:latin typeface="Arial" panose="020B0604020202020204" pitchFamily="34" charset="0"/>
              <a:cs typeface="Arial" panose="020B0604020202020204" pitchFamily="34" charset="0"/>
            </a:rPr>
            <a:t> basis</a:t>
          </a:r>
          <a:r>
            <a:rPr lang="en-AU" sz="900" u="none" baseline="0">
              <a:latin typeface="Arial" panose="020B0604020202020204" pitchFamily="34" charset="0"/>
              <a:cs typeface="Arial" panose="020B0604020202020204" pitchFamily="34" charset="0"/>
            </a:rPr>
            <a:t> and total expenses across all outcomes  should reconcile to total expenses in the budgeted Statement of Comprehensive Income. </a:t>
          </a:r>
        </a:p>
        <a:p>
          <a:endParaRPr lang="en-AU" sz="900" u="none" baseline="0">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AU" sz="900" baseline="0">
              <a:solidFill>
                <a:schemeClr val="dk1"/>
              </a:solidFill>
              <a:latin typeface="Arial" panose="020B0604020202020204" pitchFamily="34" charset="0"/>
              <a:ea typeface="+mn-ea"/>
              <a:cs typeface="Arial" panose="020B0604020202020204" pitchFamily="34" charset="0"/>
            </a:rPr>
            <a:t>Please see the </a:t>
          </a:r>
          <a:r>
            <a:rPr lang="en-AU" sz="900" i="1" baseline="0">
              <a:solidFill>
                <a:schemeClr val="dk1"/>
              </a:solidFill>
              <a:latin typeface="Arial" panose="020B0604020202020204" pitchFamily="34" charset="0"/>
              <a:ea typeface="+mn-ea"/>
              <a:cs typeface="Arial" panose="020B0604020202020204" pitchFamily="34" charset="0"/>
            </a:rPr>
            <a:t>Guide to preparing the 2024-25 PAES </a:t>
          </a:r>
          <a:r>
            <a:rPr lang="en-AU" sz="900" i="0" baseline="0">
              <a:solidFill>
                <a:schemeClr val="dk1"/>
              </a:solidFill>
              <a:latin typeface="Arial" panose="020B0604020202020204" pitchFamily="34" charset="0"/>
              <a:ea typeface="+mn-ea"/>
              <a:cs typeface="Arial" panose="020B0604020202020204" pitchFamily="34" charset="0"/>
            </a:rPr>
            <a:t>for further guidance. </a:t>
          </a:r>
          <a:endParaRPr lang="en-AU" sz="900">
            <a:solidFill>
              <a:schemeClr val="dk1"/>
            </a:solidFill>
            <a:latin typeface="Arial" panose="020B0604020202020204" pitchFamily="34" charset="0"/>
            <a:ea typeface="+mn-ea"/>
            <a:cs typeface="Arial" panose="020B0604020202020204" pitchFamily="34" charset="0"/>
          </a:endParaRPr>
        </a:p>
        <a:p>
          <a:endParaRPr lang="en-AU" sz="800">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0</xdr:row>
      <xdr:rowOff>57151</xdr:rowOff>
    </xdr:from>
    <xdr:to>
      <xdr:col>10</xdr:col>
      <xdr:colOff>438150</xdr:colOff>
      <xdr:row>1</xdr:row>
      <xdr:rowOff>104775</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5229225" y="57151"/>
          <a:ext cx="2266950" cy="190499"/>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AU" sz="900" b="1">
              <a:solidFill>
                <a:schemeClr val="dk1"/>
              </a:solidFill>
              <a:latin typeface="Arial" panose="020B0604020202020204" pitchFamily="34" charset="0"/>
              <a:ea typeface="+mn-ea"/>
              <a:cs typeface="Arial" panose="020B0604020202020204" pitchFamily="34" charset="0"/>
            </a:rPr>
            <a:t>Font:</a:t>
          </a:r>
          <a:r>
            <a:rPr lang="en-AU" sz="900">
              <a:solidFill>
                <a:schemeClr val="dk1"/>
              </a:solidFill>
              <a:latin typeface="Arial" panose="020B0604020202020204" pitchFamily="34" charset="0"/>
              <a:ea typeface="+mn-ea"/>
              <a:cs typeface="Arial" panose="020B0604020202020204" pitchFamily="34" charset="0"/>
            </a:rPr>
            <a:t> Arial 8pt (minimum is 7.5 pt)</a:t>
          </a:r>
          <a:endParaRPr lang="en-AU" sz="900">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360690</xdr:colOff>
      <xdr:row>45</xdr:row>
      <xdr:rowOff>98634</xdr:rowOff>
    </xdr:from>
    <xdr:to>
      <xdr:col>6</xdr:col>
      <xdr:colOff>411437</xdr:colOff>
      <xdr:row>51</xdr:row>
      <xdr:rowOff>261425</xdr:rowOff>
    </xdr:to>
    <xdr:sp macro="" textlink="">
      <xdr:nvSpPr>
        <xdr:cNvPr id="2" name="Right Brace 1">
          <a:extLst>
            <a:ext uri="{FF2B5EF4-FFF2-40B4-BE49-F238E27FC236}">
              <a16:creationId xmlns:a16="http://schemas.microsoft.com/office/drawing/2014/main" id="{00000000-0008-0000-0E00-000002000000}"/>
            </a:ext>
          </a:extLst>
        </xdr:cNvPr>
        <xdr:cNvSpPr/>
      </xdr:nvSpPr>
      <xdr:spPr>
        <a:xfrm>
          <a:off x="4852922" y="8302204"/>
          <a:ext cx="50747" cy="1984874"/>
        </a:xfrm>
        <a:prstGeom prst="rightBrace">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AU"/>
        </a:p>
      </xdr:txBody>
    </xdr:sp>
    <xdr:clientData/>
  </xdr:twoCellAnchor>
  <xdr:twoCellAnchor>
    <xdr:from>
      <xdr:col>7</xdr:col>
      <xdr:colOff>96563</xdr:colOff>
      <xdr:row>45</xdr:row>
      <xdr:rowOff>128954</xdr:rowOff>
    </xdr:from>
    <xdr:to>
      <xdr:col>15</xdr:col>
      <xdr:colOff>31908</xdr:colOff>
      <xdr:row>54</xdr:row>
      <xdr:rowOff>407940</xdr:rowOff>
    </xdr:to>
    <xdr:sp macro="" textlink="">
      <xdr:nvSpPr>
        <xdr:cNvPr id="5" name="TextBox 4">
          <a:extLst>
            <a:ext uri="{FF2B5EF4-FFF2-40B4-BE49-F238E27FC236}">
              <a16:creationId xmlns:a16="http://schemas.microsoft.com/office/drawing/2014/main" id="{00000000-0008-0000-0E00-000005000000}"/>
            </a:ext>
          </a:extLst>
        </xdr:cNvPr>
        <xdr:cNvSpPr txBox="1"/>
      </xdr:nvSpPr>
      <xdr:spPr>
        <a:xfrm>
          <a:off x="5084200" y="8010651"/>
          <a:ext cx="4060921" cy="2641956"/>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AU" sz="1000" b="0" i="0" baseline="0">
              <a:solidFill>
                <a:srgbClr val="FF0000"/>
              </a:solidFill>
              <a:effectLst/>
              <a:latin typeface="Arial" panose="020B0604020202020204" pitchFamily="34" charset="0"/>
              <a:ea typeface="+mn-ea"/>
              <a:cs typeface="Arial" panose="020B0604020202020204" pitchFamily="34" charset="0"/>
            </a:rPr>
            <a:t>All Corporate Commonwealth Entities who have ROU leased assets are now subject to the same net cash disclosures as non-corporate Commonwealth entities. </a:t>
          </a:r>
          <a:endParaRPr lang="en-AU" sz="1000">
            <a:solidFill>
              <a:srgbClr val="FF0000"/>
            </a:solidFill>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AU" sz="1000" i="0">
            <a:solidFill>
              <a:srgbClr val="FF0000"/>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AU" sz="1000" i="0">
              <a:solidFill>
                <a:srgbClr val="FF0000"/>
              </a:solidFill>
              <a:effectLst/>
              <a:latin typeface="Arial" panose="020B0604020202020204" pitchFamily="34" charset="0"/>
              <a:ea typeface="+mn-ea"/>
              <a:cs typeface="Arial" panose="020B0604020202020204" pitchFamily="34" charset="0"/>
            </a:rPr>
            <a:t>This</a:t>
          </a:r>
          <a:r>
            <a:rPr lang="en-AU" sz="1000" i="0" baseline="0">
              <a:solidFill>
                <a:srgbClr val="FF0000"/>
              </a:solidFill>
              <a:effectLst/>
              <a:latin typeface="Arial" panose="020B0604020202020204" pitchFamily="34" charset="0"/>
              <a:ea typeface="+mn-ea"/>
              <a:cs typeface="Arial" panose="020B0604020202020204" pitchFamily="34" charset="0"/>
            </a:rPr>
            <a:t> means a</a:t>
          </a:r>
          <a:r>
            <a:rPr lang="en-AU" sz="1000" i="0">
              <a:solidFill>
                <a:srgbClr val="FF0000"/>
              </a:solidFill>
              <a:effectLst/>
              <a:latin typeface="Arial" panose="020B0604020202020204" pitchFamily="34" charset="0"/>
              <a:ea typeface="+mn-ea"/>
              <a:cs typeface="Arial" panose="020B0604020202020204" pitchFamily="34" charset="0"/>
            </a:rPr>
            <a:t>ll Corporate Commonwealth Entities who have leased assets and / or who are Designated Collection Institutions are subject to the net cash appropriation arrangements and</a:t>
          </a:r>
          <a:r>
            <a:rPr lang="en-AU" sz="1000" i="0" baseline="0">
              <a:solidFill>
                <a:srgbClr val="FF0000"/>
              </a:solidFill>
              <a:effectLst/>
              <a:latin typeface="Arial" panose="020B0604020202020204" pitchFamily="34" charset="0"/>
              <a:ea typeface="+mn-ea"/>
              <a:cs typeface="Arial" panose="020B0604020202020204" pitchFamily="34" charset="0"/>
            </a:rPr>
            <a:t> </a:t>
          </a:r>
          <a:r>
            <a:rPr lang="en-AU" sz="1000" b="1" i="0" u="sng">
              <a:solidFill>
                <a:srgbClr val="FF0000"/>
              </a:solidFill>
              <a:effectLst/>
              <a:latin typeface="Arial" panose="020B0604020202020204" pitchFamily="34" charset="0"/>
              <a:ea typeface="+mn-ea"/>
              <a:cs typeface="Arial" panose="020B0604020202020204" pitchFamily="34" charset="0"/>
            </a:rPr>
            <a:t>must</a:t>
          </a:r>
          <a:r>
            <a:rPr lang="en-AU" sz="1000" b="0" i="0">
              <a:solidFill>
                <a:srgbClr val="FF0000"/>
              </a:solidFill>
              <a:effectLst/>
              <a:latin typeface="Arial" panose="020B0604020202020204" pitchFamily="34" charset="0"/>
              <a:ea typeface="+mn-ea"/>
              <a:cs typeface="Arial" panose="020B0604020202020204" pitchFamily="34" charset="0"/>
            </a:rPr>
            <a:t> include this note.</a:t>
          </a:r>
          <a:br>
            <a:rPr lang="en-AU" sz="1000" b="0" i="0">
              <a:solidFill>
                <a:srgbClr val="FF0000"/>
              </a:solidFill>
              <a:effectLst/>
              <a:latin typeface="Arial" panose="020B0604020202020204" pitchFamily="34" charset="0"/>
              <a:ea typeface="+mn-ea"/>
              <a:cs typeface="Arial" panose="020B0604020202020204" pitchFamily="34" charset="0"/>
            </a:rPr>
          </a:br>
          <a:br>
            <a:rPr lang="en-AU" sz="1000" b="0" i="0">
              <a:solidFill>
                <a:srgbClr val="FF0000"/>
              </a:solidFill>
              <a:effectLst/>
              <a:latin typeface="Arial" panose="020B0604020202020204" pitchFamily="34" charset="0"/>
              <a:ea typeface="+mn-ea"/>
              <a:cs typeface="Arial" panose="020B0604020202020204" pitchFamily="34" charset="0"/>
            </a:rPr>
          </a:br>
          <a:r>
            <a:rPr lang="en-AU" sz="1000" b="1" i="0" u="sng" baseline="0">
              <a:solidFill>
                <a:srgbClr val="FF0000"/>
              </a:solidFill>
              <a:effectLst/>
              <a:latin typeface="Arial" panose="020B0604020202020204" pitchFamily="34" charset="0"/>
              <a:ea typeface="+mn-ea"/>
              <a:cs typeface="Arial" panose="020B0604020202020204" pitchFamily="34" charset="0"/>
            </a:rPr>
            <a:t>Only</a:t>
          </a:r>
          <a:r>
            <a:rPr lang="en-AU" sz="1000" b="0" i="0" baseline="0">
              <a:solidFill>
                <a:srgbClr val="FF0000"/>
              </a:solidFill>
              <a:effectLst/>
              <a:latin typeface="Arial" panose="020B0604020202020204" pitchFamily="34" charset="0"/>
              <a:ea typeface="+mn-ea"/>
              <a:cs typeface="Arial" panose="020B0604020202020204" pitchFamily="34" charset="0"/>
            </a:rPr>
            <a:t> heritage and cultural depreciation/amortisation expenses (for Designated Collection Institutions only), depreciation/amortisation expenses for ROU assets and principal repayments on leased assets are reported as part of the net cash note. Other expenses or revenue </a:t>
          </a:r>
          <a:r>
            <a:rPr lang="en-AU" sz="1000" b="1" i="0" u="sng" baseline="0">
              <a:solidFill>
                <a:srgbClr val="FF0000"/>
              </a:solidFill>
              <a:effectLst/>
              <a:latin typeface="Arial" panose="020B0604020202020204" pitchFamily="34" charset="0"/>
              <a:ea typeface="+mn-ea"/>
              <a:cs typeface="Arial" panose="020B0604020202020204" pitchFamily="34" charset="0"/>
            </a:rPr>
            <a:t>must not</a:t>
          </a:r>
          <a:r>
            <a:rPr lang="en-AU" sz="1000" b="0" i="0" baseline="0">
              <a:solidFill>
                <a:srgbClr val="FF0000"/>
              </a:solidFill>
              <a:effectLst/>
              <a:latin typeface="Arial" panose="020B0604020202020204" pitchFamily="34" charset="0"/>
              <a:ea typeface="+mn-ea"/>
              <a:cs typeface="Arial" panose="020B0604020202020204" pitchFamily="34" charset="0"/>
            </a:rPr>
            <a:t> be shown here. </a:t>
          </a:r>
        </a:p>
        <a:p>
          <a:pPr marL="0" marR="0" lvl="0" indent="0" defTabSz="914400" eaLnBrk="1" fontAlgn="auto" latinLnBrk="0" hangingPunct="1">
            <a:lnSpc>
              <a:spcPct val="100000"/>
            </a:lnSpc>
            <a:spcBef>
              <a:spcPts val="0"/>
            </a:spcBef>
            <a:spcAft>
              <a:spcPts val="0"/>
            </a:spcAft>
            <a:buClrTx/>
            <a:buSzTx/>
            <a:buFontTx/>
            <a:buNone/>
            <a:tabLst/>
            <a:defRPr/>
          </a:pPr>
          <a:endParaRPr lang="en-AU" sz="1000" baseline="0">
            <a:solidFill>
              <a:srgbClr val="FF0000"/>
            </a:solidFill>
            <a:latin typeface="Arial" panose="020B0604020202020204" pitchFamily="34" charset="0"/>
            <a:cs typeface="Arial" panose="020B0604020202020204" pitchFamily="34" charset="0"/>
          </a:endParaRPr>
        </a:p>
        <a:p>
          <a:r>
            <a:rPr lang="en-AU" sz="1000" baseline="0">
              <a:solidFill>
                <a:srgbClr val="FF0000"/>
              </a:solidFill>
              <a:effectLst/>
              <a:latin typeface="Arial" panose="020B0604020202020204" pitchFamily="34" charset="0"/>
              <a:ea typeface="+mn-ea"/>
              <a:cs typeface="Arial" panose="020B0604020202020204" pitchFamily="34" charset="0"/>
            </a:rPr>
            <a:t>Refer to </a:t>
          </a:r>
          <a:r>
            <a:rPr lang="en-AU" sz="1000" u="sng" baseline="0">
              <a:solidFill>
                <a:srgbClr val="FF0000"/>
              </a:solidFill>
              <a:effectLst/>
              <a:latin typeface="Arial" panose="020B0604020202020204" pitchFamily="34" charset="0"/>
              <a:ea typeface="+mn-ea"/>
              <a:cs typeface="Arial" panose="020B0604020202020204" pitchFamily="34" charset="0"/>
            </a:rPr>
            <a:t>Appendix C</a:t>
          </a:r>
          <a:r>
            <a:rPr lang="en-AU" sz="1000" baseline="0">
              <a:solidFill>
                <a:srgbClr val="FF0000"/>
              </a:solidFill>
              <a:effectLst/>
              <a:latin typeface="Arial" panose="020B0604020202020204" pitchFamily="34" charset="0"/>
              <a:ea typeface="+mn-ea"/>
              <a:cs typeface="Arial" panose="020B0604020202020204" pitchFamily="34" charset="0"/>
            </a:rPr>
            <a:t> </a:t>
          </a:r>
          <a:r>
            <a:rPr lang="en-AU" sz="1000" i="1" baseline="0">
              <a:solidFill>
                <a:srgbClr val="FF0000"/>
              </a:solidFill>
              <a:effectLst/>
              <a:latin typeface="Arial" panose="020B0604020202020204" pitchFamily="34" charset="0"/>
              <a:ea typeface="+mn-ea"/>
              <a:cs typeface="Arial" panose="020B0604020202020204" pitchFamily="34" charset="0"/>
            </a:rPr>
            <a:t>RMG-125 Commonwealth entiteis financial statements guide</a:t>
          </a:r>
          <a:r>
            <a:rPr lang="en-AU" sz="1000" i="0" baseline="0">
              <a:solidFill>
                <a:srgbClr val="FF0000"/>
              </a:solidFill>
              <a:effectLst/>
              <a:latin typeface="Arial" panose="020B0604020202020204" pitchFamily="34" charset="0"/>
              <a:ea typeface="+mn-ea"/>
              <a:cs typeface="Arial" panose="020B0604020202020204" pitchFamily="34" charset="0"/>
            </a:rPr>
            <a:t>.</a:t>
          </a:r>
          <a:endParaRPr lang="en-AU" sz="1000" i="0">
            <a:solidFill>
              <a:srgbClr val="FF0000"/>
            </a:solidFill>
            <a:effectLst/>
            <a:latin typeface="Arial" panose="020B0604020202020204" pitchFamily="34" charset="0"/>
            <a:cs typeface="Arial" panose="020B0604020202020204" pitchFamily="34" charset="0"/>
          </a:endParaRPr>
        </a:p>
      </xdr:txBody>
    </xdr:sp>
    <xdr:clientData/>
  </xdr:twoCellAnchor>
  <xdr:twoCellAnchor>
    <xdr:from>
      <xdr:col>8</xdr:col>
      <xdr:colOff>2961</xdr:colOff>
      <xdr:row>3</xdr:row>
      <xdr:rowOff>0</xdr:rowOff>
    </xdr:from>
    <xdr:to>
      <xdr:col>14</xdr:col>
      <xdr:colOff>475326</xdr:colOff>
      <xdr:row>22</xdr:row>
      <xdr:rowOff>76969</xdr:rowOff>
    </xdr:to>
    <xdr:sp macro="" textlink="">
      <xdr:nvSpPr>
        <xdr:cNvPr id="6" name="TextBox 5">
          <a:extLst>
            <a:ext uri="{FF2B5EF4-FFF2-40B4-BE49-F238E27FC236}">
              <a16:creationId xmlns:a16="http://schemas.microsoft.com/office/drawing/2014/main" id="{00000000-0008-0000-0E00-000006000000}"/>
            </a:ext>
          </a:extLst>
        </xdr:cNvPr>
        <xdr:cNvSpPr txBox="1"/>
      </xdr:nvSpPr>
      <xdr:spPr>
        <a:xfrm>
          <a:off x="5506294" y="561879"/>
          <a:ext cx="3566547" cy="3394363"/>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n-AU" sz="900" b="1">
              <a:solidFill>
                <a:schemeClr val="dk1"/>
              </a:solidFill>
              <a:effectLst/>
              <a:latin typeface="Arial" panose="020B0604020202020204" pitchFamily="34" charset="0"/>
              <a:ea typeface="+mn-ea"/>
              <a:cs typeface="Arial" panose="020B0604020202020204" pitchFamily="34" charset="0"/>
            </a:rPr>
            <a:t>Font:</a:t>
          </a:r>
          <a:r>
            <a:rPr lang="en-AU" sz="900">
              <a:solidFill>
                <a:schemeClr val="dk1"/>
              </a:solidFill>
              <a:effectLst/>
              <a:latin typeface="Arial" panose="020B0604020202020204" pitchFamily="34" charset="0"/>
              <a:ea typeface="+mn-ea"/>
              <a:cs typeface="Arial" panose="020B0604020202020204" pitchFamily="34" charset="0"/>
            </a:rPr>
            <a:t> Arial 8pt (minimum is 7.5 pt)</a:t>
          </a:r>
        </a:p>
        <a:p>
          <a:pPr eaLnBrk="1" fontAlgn="auto" latinLnBrk="0" hangingPunct="1"/>
          <a:endParaRPr lang="en-AU" sz="900">
            <a:effectLst/>
            <a:latin typeface="Arial" panose="020B0604020202020204" pitchFamily="34" charset="0"/>
            <a:cs typeface="Arial" panose="020B0604020202020204" pitchFamily="34" charset="0"/>
          </a:endParaRPr>
        </a:p>
        <a:p>
          <a:pPr eaLnBrk="1" fontAlgn="auto" latinLnBrk="0" hangingPunct="1"/>
          <a:r>
            <a:rPr lang="en-AU" sz="900" b="1">
              <a:solidFill>
                <a:schemeClr val="dk1"/>
              </a:solidFill>
              <a:effectLst/>
              <a:latin typeface="Arial" panose="020B0604020202020204" pitchFamily="34" charset="0"/>
              <a:ea typeface="+mn-ea"/>
              <a:cs typeface="Arial" panose="020B0604020202020204" pitchFamily="34" charset="0"/>
            </a:rPr>
            <a:t>Format tip</a:t>
          </a:r>
          <a:r>
            <a:rPr lang="en-AU" sz="900">
              <a:solidFill>
                <a:schemeClr val="dk1"/>
              </a:solidFill>
              <a:effectLst/>
              <a:latin typeface="Arial" panose="020B0604020202020204" pitchFamily="34" charset="0"/>
              <a:ea typeface="+mn-ea"/>
              <a:cs typeface="Arial" panose="020B0604020202020204" pitchFamily="34" charset="0"/>
            </a:rPr>
            <a:t>:  do not increase the width of the table as it has been sized to fit B5 margins</a:t>
          </a:r>
        </a:p>
        <a:p>
          <a:pPr eaLnBrk="1" fontAlgn="auto" latinLnBrk="0" hangingPunct="1"/>
          <a:endParaRPr lang="en-AU" sz="900">
            <a:effectLst/>
            <a:latin typeface="Arial" panose="020B0604020202020204" pitchFamily="34" charset="0"/>
            <a:cs typeface="Arial" panose="020B0604020202020204" pitchFamily="34" charset="0"/>
          </a:endParaRPr>
        </a:p>
        <a:p>
          <a:r>
            <a:rPr lang="en-AU" sz="900">
              <a:solidFill>
                <a:schemeClr val="dk1"/>
              </a:solidFill>
              <a:effectLst/>
              <a:latin typeface="Arial" panose="020B0604020202020204" pitchFamily="34" charset="0"/>
              <a:ea typeface="+mn-ea"/>
              <a:cs typeface="Arial" panose="020B0604020202020204" pitchFamily="34" charset="0"/>
            </a:rPr>
            <a:t>The line items shown below</a:t>
          </a:r>
          <a:r>
            <a:rPr lang="en-AU" sz="900" baseline="0">
              <a:solidFill>
                <a:schemeClr val="dk1"/>
              </a:solidFill>
              <a:effectLst/>
              <a:latin typeface="Arial" panose="020B0604020202020204" pitchFamily="34" charset="0"/>
              <a:ea typeface="+mn-ea"/>
              <a:cs typeface="Arial" panose="020B0604020202020204" pitchFamily="34" charset="0"/>
            </a:rPr>
            <a:t> are high level and are commonly used across all agencies. The line items shown and the structure of the table is generally consistent with the PRIMA model (now non-mandatory) for financial statements, and the whole-of-government financial statements. </a:t>
          </a:r>
        </a:p>
        <a:p>
          <a:endParaRPr lang="en-AU" sz="900">
            <a:effectLst/>
            <a:latin typeface="Arial" panose="020B0604020202020204" pitchFamily="34" charset="0"/>
            <a:cs typeface="Arial" panose="020B0604020202020204" pitchFamily="34" charset="0"/>
          </a:endParaRPr>
        </a:p>
        <a:p>
          <a:r>
            <a:rPr lang="en-AU" sz="900" baseline="0">
              <a:solidFill>
                <a:schemeClr val="dk1"/>
              </a:solidFill>
              <a:effectLst/>
              <a:latin typeface="Arial" panose="020B0604020202020204" pitchFamily="34" charset="0"/>
              <a:ea typeface="+mn-ea"/>
              <a:cs typeface="Arial" panose="020B0604020202020204" pitchFamily="34" charset="0"/>
            </a:rPr>
            <a:t>Agencies may choose to include additional line items in the PB Statement, particularly if a particular expense or revenue is material  or is of public interest, for example, types of taxes collected, however this table should generally fit on one page (including the net cash note).</a:t>
          </a:r>
          <a:endParaRPr lang="en-AU" sz="900">
            <a:effectLst/>
            <a:latin typeface="Arial" panose="020B0604020202020204" pitchFamily="34" charset="0"/>
            <a:cs typeface="Arial" panose="020B0604020202020204" pitchFamily="34" charset="0"/>
          </a:endParaRPr>
        </a:p>
        <a:p>
          <a:endParaRPr lang="en-AU" sz="900" baseline="0">
            <a:solidFill>
              <a:schemeClr val="dk1"/>
            </a:solidFill>
            <a:effectLst/>
            <a:latin typeface="Arial" panose="020B0604020202020204" pitchFamily="34" charset="0"/>
            <a:ea typeface="+mn-ea"/>
            <a:cs typeface="Arial" panose="020B0604020202020204" pitchFamily="34" charset="0"/>
          </a:endParaRPr>
        </a:p>
        <a:p>
          <a:r>
            <a:rPr lang="en-AU" sz="900" baseline="0">
              <a:solidFill>
                <a:schemeClr val="dk1"/>
              </a:solidFill>
              <a:effectLst/>
              <a:latin typeface="Arial" panose="020B0604020202020204" pitchFamily="34" charset="0"/>
              <a:ea typeface="+mn-ea"/>
              <a:cs typeface="Arial" panose="020B0604020202020204" pitchFamily="34" charset="0"/>
            </a:rPr>
            <a:t>Other line items which may be included are:</a:t>
          </a:r>
          <a:endParaRPr lang="en-AU" sz="900">
            <a:effectLst/>
            <a:latin typeface="Arial" panose="020B0604020202020204" pitchFamily="34" charset="0"/>
            <a:cs typeface="Arial" panose="020B0604020202020204" pitchFamily="34" charset="0"/>
          </a:endParaRPr>
        </a:p>
        <a:p>
          <a:r>
            <a:rPr lang="en-AU" sz="900" baseline="0">
              <a:solidFill>
                <a:schemeClr val="dk1"/>
              </a:solidFill>
              <a:effectLst/>
              <a:latin typeface="Arial" panose="020B0604020202020204" pitchFamily="34" charset="0"/>
              <a:ea typeface="+mn-ea"/>
              <a:cs typeface="Arial" panose="020B0604020202020204" pitchFamily="34" charset="0"/>
            </a:rPr>
            <a:t>- foreign exchange gains/losses</a:t>
          </a:r>
          <a:endParaRPr lang="en-AU" sz="900">
            <a:effectLst/>
            <a:latin typeface="Arial" panose="020B0604020202020204" pitchFamily="34" charset="0"/>
            <a:cs typeface="Arial" panose="020B0604020202020204" pitchFamily="34" charset="0"/>
          </a:endParaRPr>
        </a:p>
        <a:p>
          <a:r>
            <a:rPr lang="en-AU" sz="900" baseline="0">
              <a:solidFill>
                <a:schemeClr val="dk1"/>
              </a:solidFill>
              <a:effectLst/>
              <a:latin typeface="Arial" panose="020B0604020202020204" pitchFamily="34" charset="0"/>
              <a:ea typeface="+mn-ea"/>
              <a:cs typeface="Arial" panose="020B0604020202020204" pitchFamily="34" charset="0"/>
            </a:rPr>
            <a:t>- share of surplus/deficit of associates/joint ventures</a:t>
          </a:r>
          <a:endParaRPr lang="en-AU" sz="900">
            <a:effectLst/>
            <a:latin typeface="Arial" panose="020B0604020202020204" pitchFamily="34" charset="0"/>
            <a:cs typeface="Arial" panose="020B0604020202020204" pitchFamily="34" charset="0"/>
          </a:endParaRPr>
        </a:p>
        <a:p>
          <a:r>
            <a:rPr lang="en-AU" sz="900">
              <a:solidFill>
                <a:schemeClr val="dk1"/>
              </a:solidFill>
              <a:effectLst/>
              <a:latin typeface="Arial" panose="020B0604020202020204" pitchFamily="34" charset="0"/>
              <a:ea typeface="+mn-ea"/>
              <a:cs typeface="Arial" panose="020B0604020202020204" pitchFamily="34" charset="0"/>
            </a:rPr>
            <a:t>- income tax expense</a:t>
          </a:r>
          <a:endParaRPr lang="en-AU" sz="900">
            <a:effectLst/>
            <a:latin typeface="Arial" panose="020B0604020202020204" pitchFamily="34" charset="0"/>
            <a:cs typeface="Arial" panose="020B0604020202020204" pitchFamily="34" charset="0"/>
          </a:endParaRPr>
        </a:p>
        <a:p>
          <a:r>
            <a:rPr lang="en-AU" sz="900">
              <a:solidFill>
                <a:schemeClr val="dk1"/>
              </a:solidFill>
              <a:effectLst/>
              <a:latin typeface="Arial" panose="020B0604020202020204" pitchFamily="34" charset="0"/>
              <a:ea typeface="+mn-ea"/>
              <a:cs typeface="Arial" panose="020B0604020202020204" pitchFamily="34" charset="0"/>
            </a:rPr>
            <a:t>- discontinued operations</a:t>
          </a:r>
          <a:endParaRPr lang="en-AU" sz="900">
            <a:effectLst/>
            <a:latin typeface="Arial" panose="020B0604020202020204" pitchFamily="34" charset="0"/>
            <a:cs typeface="Arial" panose="020B0604020202020204" pitchFamily="34" charset="0"/>
          </a:endParaRPr>
        </a:p>
        <a:p>
          <a:r>
            <a:rPr lang="en-AU" sz="900">
              <a:solidFill>
                <a:schemeClr val="dk1"/>
              </a:solidFill>
              <a:effectLst/>
              <a:latin typeface="Arial" panose="020B0604020202020204" pitchFamily="34" charset="0"/>
              <a:ea typeface="+mn-ea"/>
              <a:cs typeface="Arial" panose="020B0604020202020204" pitchFamily="34" charset="0"/>
            </a:rPr>
            <a:t>- various items of other comprehensive income, for example, gain/loss on available for sale .</a:t>
          </a:r>
          <a:endParaRPr lang="en-AU" sz="900">
            <a:effectLst/>
            <a:latin typeface="Arial" panose="020B0604020202020204" pitchFamily="34" charset="0"/>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200025</xdr:colOff>
      <xdr:row>49</xdr:row>
      <xdr:rowOff>152400</xdr:rowOff>
    </xdr:from>
    <xdr:to>
      <xdr:col>7</xdr:col>
      <xdr:colOff>381000</xdr:colOff>
      <xdr:row>56</xdr:row>
      <xdr:rowOff>9525</xdr:rowOff>
    </xdr:to>
    <xdr:sp macro="" textlink="">
      <xdr:nvSpPr>
        <xdr:cNvPr id="3" name="Right Brace 2">
          <a:extLst>
            <a:ext uri="{FF2B5EF4-FFF2-40B4-BE49-F238E27FC236}">
              <a16:creationId xmlns:a16="http://schemas.microsoft.com/office/drawing/2014/main" id="{00000000-0008-0000-0F00-000003000000}"/>
            </a:ext>
          </a:extLst>
        </xdr:cNvPr>
        <xdr:cNvSpPr/>
      </xdr:nvSpPr>
      <xdr:spPr>
        <a:xfrm>
          <a:off x="5419725" y="9153525"/>
          <a:ext cx="180975" cy="2771775"/>
        </a:xfrm>
        <a:prstGeom prst="rightBrace">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AU"/>
        </a:p>
      </xdr:txBody>
    </xdr:sp>
    <xdr:clientData/>
  </xdr:twoCellAnchor>
  <xdr:twoCellAnchor>
    <xdr:from>
      <xdr:col>8</xdr:col>
      <xdr:colOff>0</xdr:colOff>
      <xdr:row>49</xdr:row>
      <xdr:rowOff>163411</xdr:rowOff>
    </xdr:from>
    <xdr:to>
      <xdr:col>15</xdr:col>
      <xdr:colOff>424873</xdr:colOff>
      <xdr:row>58</xdr:row>
      <xdr:rowOff>545785</xdr:rowOff>
    </xdr:to>
    <xdr:sp macro="" textlink="">
      <xdr:nvSpPr>
        <xdr:cNvPr id="4" name="TextBox 3">
          <a:extLst>
            <a:ext uri="{FF2B5EF4-FFF2-40B4-BE49-F238E27FC236}">
              <a16:creationId xmlns:a16="http://schemas.microsoft.com/office/drawing/2014/main" id="{00000000-0008-0000-0F00-000004000000}"/>
            </a:ext>
          </a:extLst>
        </xdr:cNvPr>
        <xdr:cNvSpPr txBox="1"/>
      </xdr:nvSpPr>
      <xdr:spPr>
        <a:xfrm>
          <a:off x="5667768" y="9869989"/>
          <a:ext cx="4069039" cy="2926573"/>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eaLnBrk="1" fontAlgn="auto" latinLnBrk="0" hangingPunct="1"/>
          <a:r>
            <a:rPr lang="en-AU" sz="1100" b="0" i="0" baseline="0">
              <a:solidFill>
                <a:srgbClr val="FF0000"/>
              </a:solidFill>
              <a:effectLst/>
              <a:latin typeface="+mn-lt"/>
              <a:ea typeface="+mn-ea"/>
              <a:cs typeface="+mn-cs"/>
            </a:rPr>
            <a:t>All Corporate Commonwealth Entities who have ROU leased assets are now subject to the same net cash disclosures as non-corporate Commonwealth entities. </a:t>
          </a:r>
        </a:p>
        <a:p>
          <a:pPr eaLnBrk="1" fontAlgn="auto" latinLnBrk="0" hangingPunct="1"/>
          <a:endParaRPr lang="en-AU" sz="800">
            <a:solidFill>
              <a:srgbClr val="FF0000"/>
            </a:solidFill>
            <a:effectLst/>
          </a:endParaRPr>
        </a:p>
        <a:p>
          <a:pPr eaLnBrk="1" fontAlgn="auto" latinLnBrk="0" hangingPunct="1"/>
          <a:r>
            <a:rPr lang="en-AU" sz="1100" i="0">
              <a:solidFill>
                <a:srgbClr val="FF0000"/>
              </a:solidFill>
              <a:effectLst/>
              <a:latin typeface="+mn-lt"/>
              <a:ea typeface="+mn-ea"/>
              <a:cs typeface="+mn-cs"/>
            </a:rPr>
            <a:t>This</a:t>
          </a:r>
          <a:r>
            <a:rPr lang="en-AU" sz="1100" i="0" baseline="0">
              <a:solidFill>
                <a:srgbClr val="FF0000"/>
              </a:solidFill>
              <a:effectLst/>
              <a:latin typeface="+mn-lt"/>
              <a:ea typeface="+mn-ea"/>
              <a:cs typeface="+mn-cs"/>
            </a:rPr>
            <a:t> means a</a:t>
          </a:r>
          <a:r>
            <a:rPr lang="en-AU" sz="1100" i="0">
              <a:solidFill>
                <a:srgbClr val="FF0000"/>
              </a:solidFill>
              <a:effectLst/>
              <a:latin typeface="+mn-lt"/>
              <a:ea typeface="+mn-ea"/>
              <a:cs typeface="+mn-cs"/>
            </a:rPr>
            <a:t>ll Corporate Commonwealth Entities who have leased assets and / or who are Designated Collection Institutions are subject to the net cash appropriation arrangements and</a:t>
          </a:r>
          <a:r>
            <a:rPr lang="en-AU" sz="1100" i="0" baseline="0">
              <a:solidFill>
                <a:srgbClr val="FF0000"/>
              </a:solidFill>
              <a:effectLst/>
              <a:latin typeface="+mn-lt"/>
              <a:ea typeface="+mn-ea"/>
              <a:cs typeface="+mn-cs"/>
            </a:rPr>
            <a:t> </a:t>
          </a:r>
          <a:r>
            <a:rPr lang="en-AU" sz="1100" b="1" i="0" u="sng">
              <a:solidFill>
                <a:srgbClr val="FF0000"/>
              </a:solidFill>
              <a:effectLst/>
              <a:latin typeface="+mn-lt"/>
              <a:ea typeface="+mn-ea"/>
              <a:cs typeface="+mn-cs"/>
            </a:rPr>
            <a:t>must</a:t>
          </a:r>
          <a:r>
            <a:rPr lang="en-AU" sz="1100" b="0" i="0">
              <a:solidFill>
                <a:srgbClr val="FF0000"/>
              </a:solidFill>
              <a:effectLst/>
              <a:latin typeface="+mn-lt"/>
              <a:ea typeface="+mn-ea"/>
              <a:cs typeface="+mn-cs"/>
            </a:rPr>
            <a:t> include this note.</a:t>
          </a:r>
          <a:br>
            <a:rPr lang="en-AU" sz="1100" b="0" i="0">
              <a:solidFill>
                <a:srgbClr val="FF0000"/>
              </a:solidFill>
              <a:effectLst/>
              <a:latin typeface="+mn-lt"/>
              <a:ea typeface="+mn-ea"/>
              <a:cs typeface="+mn-cs"/>
            </a:rPr>
          </a:br>
          <a:br>
            <a:rPr lang="en-AU" sz="1100" b="0" i="0">
              <a:solidFill>
                <a:srgbClr val="FF0000"/>
              </a:solidFill>
              <a:effectLst/>
              <a:latin typeface="+mn-lt"/>
              <a:ea typeface="+mn-ea"/>
              <a:cs typeface="+mn-cs"/>
            </a:rPr>
          </a:br>
          <a:r>
            <a:rPr lang="en-AU" sz="1100" b="1" i="0" u="sng" baseline="0">
              <a:solidFill>
                <a:srgbClr val="FF0000"/>
              </a:solidFill>
              <a:effectLst/>
              <a:latin typeface="+mn-lt"/>
              <a:ea typeface="+mn-ea"/>
              <a:cs typeface="+mn-cs"/>
            </a:rPr>
            <a:t>Only</a:t>
          </a:r>
          <a:r>
            <a:rPr lang="en-AU" sz="1100" b="0" i="0" baseline="0">
              <a:solidFill>
                <a:srgbClr val="FF0000"/>
              </a:solidFill>
              <a:effectLst/>
              <a:latin typeface="+mn-lt"/>
              <a:ea typeface="+mn-ea"/>
              <a:cs typeface="+mn-cs"/>
            </a:rPr>
            <a:t> heritage and cultural depreciation/amortisation expenses (for Designated Collection Institutions only), depreciation/amortisation expenses for ROU assets and principal repayments on leased assets are reported as part of the net cash note. Other expenses or revenue </a:t>
          </a:r>
          <a:r>
            <a:rPr lang="en-AU" sz="1100" b="1" i="0" u="sng" baseline="0">
              <a:solidFill>
                <a:srgbClr val="FF0000"/>
              </a:solidFill>
              <a:effectLst/>
              <a:latin typeface="+mn-lt"/>
              <a:ea typeface="+mn-ea"/>
              <a:cs typeface="+mn-cs"/>
            </a:rPr>
            <a:t>must not</a:t>
          </a:r>
          <a:r>
            <a:rPr lang="en-AU" sz="1100" b="0" i="0" baseline="0">
              <a:solidFill>
                <a:srgbClr val="FF0000"/>
              </a:solidFill>
              <a:effectLst/>
              <a:latin typeface="+mn-lt"/>
              <a:ea typeface="+mn-ea"/>
              <a:cs typeface="+mn-cs"/>
            </a:rPr>
            <a:t> be shown here. </a:t>
          </a:r>
          <a:br>
            <a:rPr lang="en-AU" sz="1100" b="0" i="0" baseline="0">
              <a:solidFill>
                <a:srgbClr val="FF0000"/>
              </a:solidFill>
              <a:effectLst/>
              <a:latin typeface="+mn-lt"/>
              <a:ea typeface="+mn-ea"/>
              <a:cs typeface="+mn-cs"/>
            </a:rPr>
          </a:br>
          <a:endParaRPr lang="en-AU" sz="800">
            <a:solidFill>
              <a:srgbClr val="FF0000"/>
            </a:solidFill>
            <a:effectLst/>
          </a:endParaRPr>
        </a:p>
        <a:p>
          <a:r>
            <a:rPr lang="en-AU" sz="1100" baseline="0">
              <a:solidFill>
                <a:srgbClr val="FF0000"/>
              </a:solidFill>
              <a:effectLst/>
              <a:latin typeface="+mn-lt"/>
              <a:ea typeface="+mn-ea"/>
              <a:cs typeface="+mn-cs"/>
            </a:rPr>
            <a:t>Refer to </a:t>
          </a:r>
          <a:r>
            <a:rPr lang="en-AU" sz="1100" u="sng" baseline="0">
              <a:solidFill>
                <a:srgbClr val="FF0000"/>
              </a:solidFill>
              <a:effectLst/>
              <a:latin typeface="+mn-lt"/>
              <a:ea typeface="+mn-ea"/>
              <a:cs typeface="+mn-cs"/>
            </a:rPr>
            <a:t>Appendix C</a:t>
          </a:r>
          <a:r>
            <a:rPr lang="en-AU" sz="1100" baseline="0">
              <a:solidFill>
                <a:srgbClr val="FF0000"/>
              </a:solidFill>
              <a:effectLst/>
              <a:latin typeface="+mn-lt"/>
              <a:ea typeface="+mn-ea"/>
              <a:cs typeface="+mn-cs"/>
            </a:rPr>
            <a:t> </a:t>
          </a:r>
          <a:r>
            <a:rPr lang="en-AU" sz="1100" i="1" baseline="0">
              <a:solidFill>
                <a:srgbClr val="FF0000"/>
              </a:solidFill>
              <a:effectLst/>
              <a:latin typeface="+mn-lt"/>
              <a:ea typeface="+mn-ea"/>
              <a:cs typeface="+mn-cs"/>
            </a:rPr>
            <a:t>RMG-125 Commonwealth entiteis financial statements guide</a:t>
          </a:r>
          <a:r>
            <a:rPr lang="en-AU" sz="1100" i="0" baseline="0">
              <a:solidFill>
                <a:srgbClr val="FF0000"/>
              </a:solidFill>
              <a:effectLst/>
              <a:latin typeface="+mn-lt"/>
              <a:ea typeface="+mn-ea"/>
              <a:cs typeface="+mn-cs"/>
            </a:rPr>
            <a:t>.</a:t>
          </a:r>
          <a:endParaRPr lang="en-AU" sz="800">
            <a:solidFill>
              <a:srgbClr val="FF0000"/>
            </a:solidFill>
            <a:effectLst/>
          </a:endParaRPr>
        </a:p>
        <a:p>
          <a:endParaRPr lang="en-AU" sz="800">
            <a:solidFill>
              <a:srgbClr val="FF0000"/>
            </a:solidFill>
            <a:effectLst/>
            <a:latin typeface="Arial" panose="020B0604020202020204" pitchFamily="34" charset="0"/>
            <a:cs typeface="Arial" panose="020B0604020202020204" pitchFamily="34" charset="0"/>
          </a:endParaRPr>
        </a:p>
      </xdr:txBody>
    </xdr:sp>
    <xdr:clientData/>
  </xdr:twoCellAnchor>
  <xdr:twoCellAnchor>
    <xdr:from>
      <xdr:col>8</xdr:col>
      <xdr:colOff>0</xdr:colOff>
      <xdr:row>4</xdr:row>
      <xdr:rowOff>1</xdr:rowOff>
    </xdr:from>
    <xdr:to>
      <xdr:col>15</xdr:col>
      <xdr:colOff>5233</xdr:colOff>
      <xdr:row>12</xdr:row>
      <xdr:rowOff>30788</xdr:rowOff>
    </xdr:to>
    <xdr:sp macro="" textlink="">
      <xdr:nvSpPr>
        <xdr:cNvPr id="6" name="TextBox 5">
          <a:extLst>
            <a:ext uri="{FF2B5EF4-FFF2-40B4-BE49-F238E27FC236}">
              <a16:creationId xmlns:a16="http://schemas.microsoft.com/office/drawing/2014/main" id="{00000000-0008-0000-0F00-000006000000}"/>
            </a:ext>
          </a:extLst>
        </xdr:cNvPr>
        <xdr:cNvSpPr txBox="1"/>
      </xdr:nvSpPr>
      <xdr:spPr>
        <a:xfrm>
          <a:off x="5657273" y="677334"/>
          <a:ext cx="3615112" cy="1754908"/>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AU" sz="900" b="1">
              <a:solidFill>
                <a:schemeClr val="dk1"/>
              </a:solidFill>
              <a:effectLst/>
              <a:latin typeface="Arial" panose="020B0604020202020204" pitchFamily="34" charset="0"/>
              <a:ea typeface="+mn-ea"/>
              <a:cs typeface="Arial" panose="020B0604020202020204" pitchFamily="34" charset="0"/>
            </a:rPr>
            <a:t>Font:</a:t>
          </a:r>
          <a:r>
            <a:rPr lang="en-AU" sz="900">
              <a:solidFill>
                <a:schemeClr val="dk1"/>
              </a:solidFill>
              <a:effectLst/>
              <a:latin typeface="Arial" panose="020B0604020202020204" pitchFamily="34" charset="0"/>
              <a:ea typeface="+mn-ea"/>
              <a:cs typeface="Arial" panose="020B0604020202020204" pitchFamily="34" charset="0"/>
            </a:rPr>
            <a:t> Arial 8pt (minimum is 7.5 pt)</a:t>
          </a:r>
          <a:endParaRPr lang="en-AU" sz="900">
            <a:effectLst/>
            <a:latin typeface="Arial" panose="020B0604020202020204" pitchFamily="34" charset="0"/>
            <a:cs typeface="Arial" panose="020B0604020202020204" pitchFamily="34" charset="0"/>
          </a:endParaRPr>
        </a:p>
        <a:p>
          <a:endParaRPr lang="en-AU" sz="900" u="sng">
            <a:latin typeface="Arial" panose="020B0604020202020204" pitchFamily="34" charset="0"/>
            <a:cs typeface="Arial" panose="020B0604020202020204" pitchFamily="34" charset="0"/>
          </a:endParaRPr>
        </a:p>
        <a:p>
          <a:r>
            <a:rPr lang="en-AU" sz="900" b="0">
              <a:latin typeface="Arial" panose="020B0604020202020204" pitchFamily="34" charset="0"/>
              <a:cs typeface="Arial" panose="020B0604020202020204" pitchFamily="34" charset="0"/>
            </a:rPr>
            <a:t>The line items shown below are high level and are commonly used across all agencies. The line items shown and the structure of the table is generally consistent with the PRIMA model (now non-mandatory) for financial statements, and the whole-of-government financial statements. </a:t>
          </a:r>
        </a:p>
        <a:p>
          <a:endParaRPr lang="en-AU" sz="900" b="0">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AU" sz="900" baseline="0">
              <a:solidFill>
                <a:schemeClr val="dk1"/>
              </a:solidFill>
              <a:effectLst/>
              <a:latin typeface="Arial" panose="020B0604020202020204" pitchFamily="34" charset="0"/>
              <a:ea typeface="+mn-ea"/>
              <a:cs typeface="Arial" panose="020B0604020202020204" pitchFamily="34" charset="0"/>
            </a:rPr>
            <a:t>Agencies may choose to publish a lower level of detail in the PAES, particularly if a particular expense or revenue is material or is of public interest, for example, types of taxes collected, however this table should generally fit on one page.</a:t>
          </a:r>
          <a:endParaRPr lang="en-AU" sz="900">
            <a:effectLst/>
            <a:latin typeface="Arial" panose="020B0604020202020204" pitchFamily="34" charset="0"/>
            <a:cs typeface="Arial" panose="020B0604020202020204" pitchFamily="34" charset="0"/>
          </a:endParaRPr>
        </a:p>
        <a:p>
          <a:endParaRPr lang="en-AU" sz="800" b="0">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0</xdr:colOff>
      <xdr:row>27</xdr:row>
      <xdr:rowOff>59170</xdr:rowOff>
    </xdr:from>
    <xdr:to>
      <xdr:col>16</xdr:col>
      <xdr:colOff>452582</xdr:colOff>
      <xdr:row>31</xdr:row>
      <xdr:rowOff>30788</xdr:rowOff>
    </xdr:to>
    <xdr:sp macro="" textlink="">
      <xdr:nvSpPr>
        <xdr:cNvPr id="3" name="TextBox 2">
          <a:extLst>
            <a:ext uri="{FF2B5EF4-FFF2-40B4-BE49-F238E27FC236}">
              <a16:creationId xmlns:a16="http://schemas.microsoft.com/office/drawing/2014/main" id="{00000000-0008-0000-1400-000003000000}"/>
            </a:ext>
          </a:extLst>
        </xdr:cNvPr>
        <xdr:cNvSpPr txBox="1"/>
      </xdr:nvSpPr>
      <xdr:spPr>
        <a:xfrm>
          <a:off x="7943561" y="5747231"/>
          <a:ext cx="4577869" cy="802890"/>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AU" sz="900" u="sng">
              <a:latin typeface="Arial" panose="020B0604020202020204" pitchFamily="34" charset="0"/>
              <a:cs typeface="Arial" panose="020B0604020202020204" pitchFamily="34" charset="0"/>
            </a:rPr>
            <a:t>Not for publication</a:t>
          </a:r>
        </a:p>
        <a:p>
          <a:r>
            <a:rPr lang="en-AU" sz="900">
              <a:latin typeface="Arial" panose="020B0604020202020204" pitchFamily="34" charset="0"/>
              <a:cs typeface="Arial" panose="020B0604020202020204" pitchFamily="34" charset="0"/>
            </a:rPr>
            <a:t>Only the appropriation classifications of asset categories are</a:t>
          </a:r>
          <a:r>
            <a:rPr lang="en-AU" sz="900" baseline="0">
              <a:latin typeface="Arial" panose="020B0604020202020204" pitchFamily="34" charset="0"/>
              <a:cs typeface="Arial" panose="020B0604020202020204" pitchFamily="34" charset="0"/>
            </a:rPr>
            <a:t> required (as outlined in the Financial Reporting Rule/PRIMA). Inventory </a:t>
          </a:r>
          <a:r>
            <a:rPr lang="en-AU" sz="900" u="sng" baseline="0">
              <a:latin typeface="Arial" panose="020B0604020202020204" pitchFamily="34" charset="0"/>
              <a:cs typeface="Arial" panose="020B0604020202020204" pitchFamily="34" charset="0"/>
            </a:rPr>
            <a:t>should not</a:t>
          </a:r>
          <a:r>
            <a:rPr lang="en-AU" sz="900" u="none" baseline="0">
              <a:latin typeface="Arial" panose="020B0604020202020204" pitchFamily="34" charset="0"/>
              <a:cs typeface="Arial" panose="020B0604020202020204" pitchFamily="34" charset="0"/>
            </a:rPr>
            <a:t> be shown in this table - further information on inventory can be provided as a footnote to Table 3.3: Balance Sheet. </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15240</xdr:colOff>
      <xdr:row>24</xdr:row>
      <xdr:rowOff>53343</xdr:rowOff>
    </xdr:from>
    <xdr:to>
      <xdr:col>17</xdr:col>
      <xdr:colOff>316230</xdr:colOff>
      <xdr:row>30</xdr:row>
      <xdr:rowOff>223212</xdr:rowOff>
    </xdr:to>
    <xdr:sp macro="" textlink="">
      <xdr:nvSpPr>
        <xdr:cNvPr id="21" name="TextBox 20">
          <a:extLst>
            <a:ext uri="{FF2B5EF4-FFF2-40B4-BE49-F238E27FC236}">
              <a16:creationId xmlns:a16="http://schemas.microsoft.com/office/drawing/2014/main" id="{00000000-0008-0000-1800-000015000000}"/>
            </a:ext>
          </a:extLst>
        </xdr:cNvPr>
        <xdr:cNvSpPr txBox="1"/>
      </xdr:nvSpPr>
      <xdr:spPr>
        <a:xfrm>
          <a:off x="5472392" y="4579161"/>
          <a:ext cx="5173171" cy="1193566"/>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AU" sz="900" u="sng">
              <a:solidFill>
                <a:schemeClr val="dk1"/>
              </a:solidFill>
              <a:latin typeface="Arial" panose="020B0604020202020204" pitchFamily="34" charset="0"/>
              <a:ea typeface="+mn-ea"/>
              <a:cs typeface="Arial" panose="020B0604020202020204" pitchFamily="34" charset="0"/>
            </a:rPr>
            <a:t>Not for publication</a:t>
          </a:r>
          <a:endParaRPr lang="en-AU" sz="900">
            <a:latin typeface="Arial" panose="020B0604020202020204" pitchFamily="34" charset="0"/>
            <a:cs typeface="Arial" panose="020B0604020202020204" pitchFamily="34" charset="0"/>
          </a:endParaRPr>
        </a:p>
        <a:p>
          <a:r>
            <a:rPr lang="en-AU" sz="900">
              <a:solidFill>
                <a:schemeClr val="dk1"/>
              </a:solidFill>
              <a:latin typeface="Arial" panose="020B0604020202020204" pitchFamily="34" charset="0"/>
              <a:ea typeface="+mn-ea"/>
              <a:cs typeface="Arial" panose="020B0604020202020204" pitchFamily="34" charset="0"/>
            </a:rPr>
            <a:t>"Total new capital appropriations" line should</a:t>
          </a:r>
          <a:r>
            <a:rPr lang="en-AU" sz="900" baseline="0">
              <a:solidFill>
                <a:schemeClr val="dk1"/>
              </a:solidFill>
              <a:latin typeface="Arial" panose="020B0604020202020204" pitchFamily="34" charset="0"/>
              <a:ea typeface="+mn-ea"/>
              <a:cs typeface="Arial" panose="020B0604020202020204" pitchFamily="34" charset="0"/>
            </a:rPr>
            <a:t> equal "Total items" line (row 11). </a:t>
          </a:r>
        </a:p>
        <a:p>
          <a:endParaRPr lang="en-AU" sz="900" baseline="0">
            <a:solidFill>
              <a:schemeClr val="dk1"/>
            </a:solidFill>
            <a:latin typeface="Arial" panose="020B0604020202020204" pitchFamily="34" charset="0"/>
            <a:ea typeface="+mn-ea"/>
            <a:cs typeface="Arial" panose="020B0604020202020204" pitchFamily="34" charset="0"/>
          </a:endParaRPr>
        </a:p>
        <a:p>
          <a:r>
            <a:rPr lang="en-AU" sz="900" baseline="0">
              <a:solidFill>
                <a:schemeClr val="dk1"/>
              </a:solidFill>
              <a:latin typeface="Arial" panose="020B0604020202020204" pitchFamily="34" charset="0"/>
              <a:ea typeface="+mn-ea"/>
              <a:cs typeface="Arial" panose="020B0604020202020204" pitchFamily="34" charset="0"/>
            </a:rPr>
            <a:t>"TOTAL" line (row 18) should equal "Total additions" line in Table 3.12: Statement of Asset Movements. </a:t>
          </a:r>
          <a:endParaRPr lang="en-AU" sz="900">
            <a:latin typeface="Arial" panose="020B0604020202020204" pitchFamily="34" charset="0"/>
            <a:cs typeface="Arial" panose="020B0604020202020204" pitchFamily="34" charset="0"/>
          </a:endParaRPr>
        </a:p>
        <a:p>
          <a:pPr fontAlgn="base"/>
          <a:endParaRPr lang="en-AU" sz="900" baseline="0">
            <a:solidFill>
              <a:schemeClr val="dk1"/>
            </a:solidFill>
            <a:latin typeface="Arial" panose="020B0604020202020204" pitchFamily="34" charset="0"/>
            <a:ea typeface="+mn-ea"/>
            <a:cs typeface="Arial" panose="020B0604020202020204" pitchFamily="34" charset="0"/>
          </a:endParaRPr>
        </a:p>
        <a:p>
          <a:r>
            <a:rPr lang="en-AU" sz="900" baseline="0">
              <a:solidFill>
                <a:schemeClr val="dk1"/>
              </a:solidFill>
              <a:latin typeface="Arial" panose="020B0604020202020204" pitchFamily="34" charset="0"/>
              <a:ea typeface="+mn-ea"/>
              <a:cs typeface="Arial" panose="020B0604020202020204" pitchFamily="34" charset="0"/>
            </a:rPr>
            <a:t>"Total cash used to acquire assets" line (row 25) should equal "Purchase of Property, Plant and Equipment and Intangibles" line in Table 3.10: Schedule of budgeted administered cash flow. </a:t>
          </a:r>
          <a:endParaRPr lang="en-AU" sz="900">
            <a:solidFill>
              <a:schemeClr val="dk1"/>
            </a:solidFill>
            <a:latin typeface="Arial" panose="020B0604020202020204" pitchFamily="34" charset="0"/>
            <a:ea typeface="+mn-ea"/>
            <a:cs typeface="Arial" panose="020B0604020202020204" pitchFamily="34" charset="0"/>
          </a:endParaRPr>
        </a:p>
        <a:p>
          <a:endParaRPr lang="en-AU" sz="800">
            <a:latin typeface="Arial" panose="020B0604020202020204" pitchFamily="34" charset="0"/>
            <a:cs typeface="Arial" panose="020B0604020202020204" pitchFamily="34" charset="0"/>
          </a:endParaRPr>
        </a:p>
      </xdr:txBody>
    </xdr:sp>
    <xdr:clientData/>
  </xdr:twoCellAnchor>
  <xdr:twoCellAnchor>
    <xdr:from>
      <xdr:col>8</xdr:col>
      <xdr:colOff>9525</xdr:colOff>
      <xdr:row>1</xdr:row>
      <xdr:rowOff>53975</xdr:rowOff>
    </xdr:from>
    <xdr:to>
      <xdr:col>12</xdr:col>
      <xdr:colOff>390525</xdr:colOff>
      <xdr:row>2</xdr:row>
      <xdr:rowOff>114300</xdr:rowOff>
    </xdr:to>
    <xdr:sp macro="" textlink="">
      <xdr:nvSpPr>
        <xdr:cNvPr id="3" name="TextBox 2">
          <a:extLst>
            <a:ext uri="{FF2B5EF4-FFF2-40B4-BE49-F238E27FC236}">
              <a16:creationId xmlns:a16="http://schemas.microsoft.com/office/drawing/2014/main" id="{00000000-0008-0000-1800-000003000000}"/>
            </a:ext>
          </a:extLst>
        </xdr:cNvPr>
        <xdr:cNvSpPr txBox="1"/>
      </xdr:nvSpPr>
      <xdr:spPr>
        <a:xfrm>
          <a:off x="5676900" y="196850"/>
          <a:ext cx="2819400" cy="203200"/>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AU" sz="900" b="1">
              <a:solidFill>
                <a:schemeClr val="dk1"/>
              </a:solidFill>
              <a:latin typeface="Arial" panose="020B0604020202020204" pitchFamily="34" charset="0"/>
              <a:ea typeface="+mn-ea"/>
              <a:cs typeface="Arial" panose="020B0604020202020204" pitchFamily="34" charset="0"/>
            </a:rPr>
            <a:t>Font:</a:t>
          </a:r>
          <a:r>
            <a:rPr lang="en-AU" sz="900">
              <a:solidFill>
                <a:schemeClr val="dk1"/>
              </a:solidFill>
              <a:latin typeface="Arial" panose="020B0604020202020204" pitchFamily="34" charset="0"/>
              <a:ea typeface="+mn-ea"/>
              <a:cs typeface="Arial" panose="020B0604020202020204" pitchFamily="34" charset="0"/>
            </a:rPr>
            <a:t> Arial 8pt (minimum is 7.5 pt)</a:t>
          </a:r>
          <a:endParaRPr lang="en-AU" sz="900">
            <a:latin typeface="Arial" panose="020B0604020202020204" pitchFamily="34" charset="0"/>
            <a:cs typeface="Arial" panose="020B0604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57150</xdr:colOff>
      <xdr:row>59</xdr:row>
      <xdr:rowOff>47626</xdr:rowOff>
    </xdr:from>
    <xdr:to>
      <xdr:col>8</xdr:col>
      <xdr:colOff>34017</xdr:colOff>
      <xdr:row>63</xdr:row>
      <xdr:rowOff>161926</xdr:rowOff>
    </xdr:to>
    <xdr:sp macro="" textlink="">
      <xdr:nvSpPr>
        <xdr:cNvPr id="3" name="TextBox 2">
          <a:extLst>
            <a:ext uri="{FF2B5EF4-FFF2-40B4-BE49-F238E27FC236}">
              <a16:creationId xmlns:a16="http://schemas.microsoft.com/office/drawing/2014/main" id="{00000000-0008-0000-1900-000003000000}"/>
            </a:ext>
          </a:extLst>
        </xdr:cNvPr>
        <xdr:cNvSpPr txBox="1"/>
      </xdr:nvSpPr>
      <xdr:spPr>
        <a:xfrm>
          <a:off x="57150" y="10696576"/>
          <a:ext cx="6110967" cy="876300"/>
        </a:xfrm>
        <a:prstGeom prst="rect">
          <a:avLst/>
        </a:prstGeom>
        <a:no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AU" sz="800" b="1">
              <a:solidFill>
                <a:srgbClr val="FF0000"/>
              </a:solidFill>
              <a:latin typeface="Arial" panose="020B0604020202020204" pitchFamily="34" charset="0"/>
              <a:cs typeface="Arial" panose="020B0604020202020204" pitchFamily="34" charset="0"/>
            </a:rPr>
            <a:t>Estimated operating expenditure</a:t>
          </a:r>
          <a:r>
            <a:rPr lang="en-AU" sz="800" b="1" baseline="0">
              <a:solidFill>
                <a:srgbClr val="FF0000"/>
              </a:solidFill>
              <a:latin typeface="Arial" panose="020B0604020202020204" pitchFamily="34" charset="0"/>
              <a:cs typeface="Arial" panose="020B0604020202020204" pitchFamily="34" charset="0"/>
            </a:rPr>
            <a:t> in income statement for heritage and culture assets.</a:t>
          </a:r>
        </a:p>
        <a:p>
          <a:pPr marL="0" marR="0" lvl="0" indent="0" defTabSz="914400" eaLnBrk="1" fontAlgn="auto" latinLnBrk="0" hangingPunct="1">
            <a:lnSpc>
              <a:spcPct val="100000"/>
            </a:lnSpc>
            <a:spcBef>
              <a:spcPts val="0"/>
            </a:spcBef>
            <a:spcAft>
              <a:spcPts val="0"/>
            </a:spcAft>
            <a:buClrTx/>
            <a:buSzTx/>
            <a:buFontTx/>
            <a:buNone/>
            <a:tabLst/>
            <a:defRPr/>
          </a:pPr>
          <a:endParaRPr lang="en-AU" sz="800" b="0" baseline="0">
            <a:solidFill>
              <a:srgbClr val="FF0000"/>
            </a:solidFill>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AU" sz="800" b="0" baseline="0">
              <a:solidFill>
                <a:srgbClr val="FF0000"/>
              </a:solidFill>
              <a:latin typeface="Arial" panose="020B0604020202020204" pitchFamily="34" charset="0"/>
              <a:ea typeface="+mn-ea"/>
              <a:cs typeface="Arial" panose="020B0604020202020204" pitchFamily="34" charset="0"/>
            </a:rPr>
            <a:t>Commentary only: not for inclusion in PAES table</a:t>
          </a:r>
        </a:p>
        <a:p>
          <a:r>
            <a:rPr lang="en-AU" sz="800" baseline="0">
              <a:solidFill>
                <a:srgbClr val="FF0000"/>
              </a:solidFill>
              <a:latin typeface="Arial" panose="020B0604020202020204" pitchFamily="34" charset="0"/>
              <a:cs typeface="Arial" panose="020B0604020202020204" pitchFamily="34" charset="0"/>
            </a:rPr>
            <a:t>Only the following collection institutions with Administered assets need to complete this section:</a:t>
          </a:r>
        </a:p>
        <a:p>
          <a:pPr lvl="1"/>
          <a:r>
            <a:rPr lang="en-AU" sz="800" baseline="0">
              <a:solidFill>
                <a:srgbClr val="FF0000"/>
              </a:solidFill>
              <a:latin typeface="Arial" panose="020B0604020202020204" pitchFamily="34" charset="0"/>
              <a:cs typeface="Arial" panose="020B0604020202020204" pitchFamily="34" charset="0"/>
            </a:rPr>
            <a:t>National Archives of Australia</a:t>
          </a:r>
        </a:p>
        <a:p>
          <a:pPr lvl="1"/>
          <a:r>
            <a:rPr lang="en-AU" sz="800" baseline="0">
              <a:solidFill>
                <a:srgbClr val="FF0000"/>
              </a:solidFill>
              <a:latin typeface="Arial" panose="020B0604020202020204" pitchFamily="34" charset="0"/>
              <a:cs typeface="Arial" panose="020B0604020202020204" pitchFamily="34" charset="0"/>
            </a:rPr>
            <a:t>Old Parliament House</a:t>
          </a:r>
          <a:endParaRPr lang="en-AU" sz="800">
            <a:solidFill>
              <a:srgbClr val="FF0000"/>
            </a:solidFill>
            <a:latin typeface="Arial" panose="020B0604020202020204" pitchFamily="34" charset="0"/>
            <a:cs typeface="Arial" panose="020B0604020202020204" pitchFamily="34" charset="0"/>
          </a:endParaRPr>
        </a:p>
      </xdr:txBody>
    </xdr:sp>
    <xdr:clientData/>
  </xdr:twoCellAnchor>
  <xdr:twoCellAnchor>
    <xdr:from>
      <xdr:col>11</xdr:col>
      <xdr:colOff>73889</xdr:colOff>
      <xdr:row>34</xdr:row>
      <xdr:rowOff>38485</xdr:rowOff>
    </xdr:from>
    <xdr:to>
      <xdr:col>19</xdr:col>
      <xdr:colOff>569575</xdr:colOff>
      <xdr:row>42</xdr:row>
      <xdr:rowOff>1</xdr:rowOff>
    </xdr:to>
    <xdr:sp macro="" textlink="">
      <xdr:nvSpPr>
        <xdr:cNvPr id="4" name="TextBox 3">
          <a:extLst>
            <a:ext uri="{FF2B5EF4-FFF2-40B4-BE49-F238E27FC236}">
              <a16:creationId xmlns:a16="http://schemas.microsoft.com/office/drawing/2014/main" id="{00000000-0008-0000-1900-000004000000}"/>
            </a:ext>
          </a:extLst>
        </xdr:cNvPr>
        <xdr:cNvSpPr txBox="1"/>
      </xdr:nvSpPr>
      <xdr:spPr>
        <a:xfrm>
          <a:off x="7486071" y="6942667"/>
          <a:ext cx="5237019" cy="631152"/>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AU" sz="900" u="sng">
              <a:latin typeface="Arial" panose="020B0604020202020204" pitchFamily="34" charset="0"/>
              <a:cs typeface="Arial" panose="020B0604020202020204" pitchFamily="34" charset="0"/>
            </a:rPr>
            <a:t>Not for publication</a:t>
          </a:r>
        </a:p>
        <a:p>
          <a:r>
            <a:rPr lang="en-AU" sz="900">
              <a:latin typeface="Arial" panose="020B0604020202020204" pitchFamily="34" charset="0"/>
              <a:cs typeface="Arial" panose="020B0604020202020204" pitchFamily="34" charset="0"/>
            </a:rPr>
            <a:t>Only the appropriation classifications of asset categories are</a:t>
          </a:r>
          <a:r>
            <a:rPr lang="en-AU" sz="900" baseline="0">
              <a:latin typeface="Arial" panose="020B0604020202020204" pitchFamily="34" charset="0"/>
              <a:cs typeface="Arial" panose="020B0604020202020204" pitchFamily="34" charset="0"/>
            </a:rPr>
            <a:t> required (as outlined in the Financial Reporting Rule/PRIMA). Inventory </a:t>
          </a:r>
          <a:r>
            <a:rPr lang="en-AU" sz="900" u="sng" baseline="0">
              <a:latin typeface="Arial" panose="020B0604020202020204" pitchFamily="34" charset="0"/>
              <a:cs typeface="Arial" panose="020B0604020202020204" pitchFamily="34" charset="0"/>
            </a:rPr>
            <a:t>should not</a:t>
          </a:r>
          <a:r>
            <a:rPr lang="en-AU" sz="900" u="none" baseline="0">
              <a:latin typeface="Arial" panose="020B0604020202020204" pitchFamily="34" charset="0"/>
              <a:cs typeface="Arial" panose="020B0604020202020204" pitchFamily="34" charset="0"/>
            </a:rPr>
            <a:t> be shown in this table - further information on inventory can be provided as a footnote to Table 3.3: Balance Sheet. </a:t>
          </a:r>
        </a:p>
      </xdr:txBody>
    </xdr:sp>
    <xdr:clientData/>
  </xdr:twoCellAnchor>
  <xdr:twoCellAnchor>
    <xdr:from>
      <xdr:col>11</xdr:col>
      <xdr:colOff>15875</xdr:colOff>
      <xdr:row>3</xdr:row>
      <xdr:rowOff>9525</xdr:rowOff>
    </xdr:from>
    <xdr:to>
      <xdr:col>15</xdr:col>
      <xdr:colOff>396875</xdr:colOff>
      <xdr:row>3</xdr:row>
      <xdr:rowOff>228600</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7664450" y="495300"/>
          <a:ext cx="2819400" cy="219075"/>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AU" sz="900" b="1">
              <a:solidFill>
                <a:schemeClr val="dk1"/>
              </a:solidFill>
              <a:latin typeface="Arial" panose="020B0604020202020204" pitchFamily="34" charset="0"/>
              <a:ea typeface="+mn-ea"/>
              <a:cs typeface="Arial" panose="020B0604020202020204" pitchFamily="34" charset="0"/>
            </a:rPr>
            <a:t>Font:</a:t>
          </a:r>
          <a:r>
            <a:rPr lang="en-AU" sz="900">
              <a:solidFill>
                <a:schemeClr val="dk1"/>
              </a:solidFill>
              <a:latin typeface="Arial" panose="020B0604020202020204" pitchFamily="34" charset="0"/>
              <a:ea typeface="+mn-ea"/>
              <a:cs typeface="Arial" panose="020B0604020202020204" pitchFamily="34" charset="0"/>
            </a:rPr>
            <a:t> Arial 8pt (minimum is 7.5 pt)</a:t>
          </a:r>
          <a:endParaRPr lang="en-AU" sz="9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D1:D29"/>
  <sheetViews>
    <sheetView workbookViewId="0"/>
  </sheetViews>
  <sheetFormatPr defaultColWidth="9.140625" defaultRowHeight="13" x14ac:dyDescent="0.2"/>
  <cols>
    <col min="1" max="7" width="9.85546875" style="1" customWidth="1"/>
    <col min="8" max="16384" width="9.140625" style="1"/>
  </cols>
  <sheetData>
    <row r="1" ht="7.4" customHeight="1" x14ac:dyDescent="0.2"/>
    <row r="25" spans="4:4" ht="4.7" customHeight="1" x14ac:dyDescent="0.2"/>
    <row r="29" spans="4:4" x14ac:dyDescent="0.2">
      <c r="D29" s="1" t="s">
        <v>0</v>
      </c>
    </row>
  </sheetData>
  <phoneticPr fontId="27"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oddHeader>&amp;C&amp;"Calibri"&amp;12&amp;KFF0000 OFFICIAL&amp;1#_x000D_</oddHeader>
    <oddFooter>&amp;C_x000D_&amp;1#&amp;"Calibri"&amp;12&amp;KFF0000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4"/>
  <sheetViews>
    <sheetView showGridLines="0" tabSelected="1" workbookViewId="0"/>
  </sheetViews>
  <sheetFormatPr defaultColWidth="9.140625" defaultRowHeight="11.9" customHeight="1" x14ac:dyDescent="0.2"/>
  <cols>
    <col min="1" max="1" width="35.7109375" style="299" customWidth="1"/>
    <col min="2" max="5" width="10.7109375" style="299" customWidth="1"/>
    <col min="6" max="16384" width="9.140625" style="299"/>
  </cols>
  <sheetData>
    <row r="1" spans="1:5" ht="14.95" customHeight="1" x14ac:dyDescent="0.2">
      <c r="A1" s="300" t="s">
        <v>1</v>
      </c>
    </row>
    <row r="2" spans="1:5" ht="14.4" customHeight="1" x14ac:dyDescent="0.2">
      <c r="A2" s="300" t="s">
        <v>2</v>
      </c>
    </row>
    <row r="4" spans="1:5" ht="64.8" x14ac:dyDescent="0.2">
      <c r="A4" s="560"/>
      <c r="B4" s="576" t="s">
        <v>3</v>
      </c>
      <c r="C4" s="568" t="s">
        <v>4</v>
      </c>
      <c r="D4" s="577" t="s">
        <v>5</v>
      </c>
      <c r="E4" s="578" t="s">
        <v>6</v>
      </c>
    </row>
    <row r="5" spans="1:5" ht="10.8" x14ac:dyDescent="0.2">
      <c r="A5" s="301" t="s">
        <v>7</v>
      </c>
      <c r="B5" s="277"/>
      <c r="C5" s="302"/>
      <c r="D5" s="302"/>
      <c r="E5" s="353"/>
    </row>
    <row r="6" spans="1:5" ht="21.6" x14ac:dyDescent="0.2">
      <c r="A6" s="303" t="s">
        <v>8</v>
      </c>
      <c r="B6" s="302"/>
      <c r="C6" s="302"/>
      <c r="D6" s="302"/>
      <c r="E6" s="354"/>
    </row>
    <row r="7" spans="1:5" ht="10.8" hidden="1" x14ac:dyDescent="0.2">
      <c r="A7" s="304" t="s">
        <v>9</v>
      </c>
      <c r="B7" s="302"/>
      <c r="C7" s="302"/>
      <c r="D7" s="302"/>
      <c r="E7" s="354">
        <v>0</v>
      </c>
    </row>
    <row r="8" spans="1:5" ht="10.8" x14ac:dyDescent="0.2">
      <c r="A8" s="305" t="s">
        <v>10</v>
      </c>
      <c r="B8" s="302">
        <v>590907</v>
      </c>
      <c r="C8" s="309">
        <v>651014</v>
      </c>
      <c r="D8" s="309">
        <v>69924</v>
      </c>
      <c r="E8" s="354">
        <v>720938</v>
      </c>
    </row>
    <row r="9" spans="1:5" ht="10.8" x14ac:dyDescent="0.2">
      <c r="A9" s="305" t="s">
        <v>11</v>
      </c>
      <c r="B9" s="302">
        <v>15119</v>
      </c>
      <c r="C9" s="309">
        <v>11038</v>
      </c>
      <c r="D9" s="309">
        <v>0</v>
      </c>
      <c r="E9" s="354">
        <v>11038</v>
      </c>
    </row>
    <row r="10" spans="1:5" ht="10.8" x14ac:dyDescent="0.2">
      <c r="A10" s="305" t="s">
        <v>12</v>
      </c>
      <c r="B10" s="302">
        <v>84666</v>
      </c>
      <c r="C10" s="309">
        <v>131637</v>
      </c>
      <c r="D10" s="309">
        <v>-36500</v>
      </c>
      <c r="E10" s="354">
        <v>95137</v>
      </c>
    </row>
    <row r="11" spans="1:5" ht="21.6" hidden="1" x14ac:dyDescent="0.2">
      <c r="A11" s="307" t="s">
        <v>13</v>
      </c>
      <c r="B11" s="302"/>
      <c r="C11" s="309"/>
      <c r="D11" s="309"/>
      <c r="E11" s="354">
        <v>0</v>
      </c>
    </row>
    <row r="12" spans="1:5" ht="10.8" hidden="1" x14ac:dyDescent="0.2">
      <c r="A12" s="304" t="s">
        <v>9</v>
      </c>
      <c r="B12" s="302"/>
      <c r="C12" s="309"/>
      <c r="D12" s="309"/>
      <c r="E12" s="354">
        <v>0</v>
      </c>
    </row>
    <row r="13" spans="1:5" ht="10.8" hidden="1" x14ac:dyDescent="0.2">
      <c r="A13" s="305" t="s">
        <v>14</v>
      </c>
      <c r="B13" s="302"/>
      <c r="C13" s="309"/>
      <c r="D13" s="309"/>
      <c r="E13" s="354">
        <v>0</v>
      </c>
    </row>
    <row r="14" spans="1:5" ht="10.8" hidden="1" x14ac:dyDescent="0.2">
      <c r="A14" s="305" t="s">
        <v>15</v>
      </c>
      <c r="B14" s="302"/>
      <c r="C14" s="309"/>
      <c r="D14" s="309"/>
      <c r="E14" s="354">
        <v>0</v>
      </c>
    </row>
    <row r="15" spans="1:5" ht="10.8" x14ac:dyDescent="0.2">
      <c r="A15" s="306" t="s">
        <v>16</v>
      </c>
      <c r="B15" s="579">
        <v>690692</v>
      </c>
      <c r="C15" s="580">
        <v>793689</v>
      </c>
      <c r="D15" s="580">
        <v>33424</v>
      </c>
      <c r="E15" s="581">
        <v>827113</v>
      </c>
    </row>
    <row r="16" spans="1:5" ht="10.8" x14ac:dyDescent="0.2">
      <c r="A16" s="306" t="s">
        <v>17</v>
      </c>
      <c r="B16" s="302">
        <v>14900</v>
      </c>
      <c r="C16" s="309">
        <v>16116</v>
      </c>
      <c r="D16" s="580">
        <v>0</v>
      </c>
      <c r="E16" s="581">
        <v>16116</v>
      </c>
    </row>
    <row r="17" spans="1:5" ht="10.8" hidden="1" x14ac:dyDescent="0.2">
      <c r="A17" s="307" t="s">
        <v>18</v>
      </c>
      <c r="B17" s="302"/>
      <c r="C17" s="302"/>
      <c r="D17" s="302"/>
      <c r="E17" s="354"/>
    </row>
    <row r="18" spans="1:5" ht="10.8" hidden="1" x14ac:dyDescent="0.2">
      <c r="A18" s="304" t="s">
        <v>19</v>
      </c>
      <c r="B18" s="302"/>
      <c r="C18" s="302"/>
      <c r="D18" s="302"/>
      <c r="E18" s="354">
        <v>0</v>
      </c>
    </row>
    <row r="19" spans="1:5" ht="10.8" hidden="1" x14ac:dyDescent="0.2">
      <c r="A19" s="305" t="s">
        <v>20</v>
      </c>
      <c r="B19" s="302"/>
      <c r="C19" s="302"/>
      <c r="D19" s="302"/>
      <c r="E19" s="354">
        <v>0</v>
      </c>
    </row>
    <row r="20" spans="1:5" ht="21.6" hidden="1" x14ac:dyDescent="0.2">
      <c r="A20" s="304" t="s">
        <v>21</v>
      </c>
      <c r="B20" s="302"/>
      <c r="C20" s="302"/>
      <c r="D20" s="302"/>
      <c r="E20" s="354">
        <v>0</v>
      </c>
    </row>
    <row r="21" spans="1:5" ht="10.8" hidden="1" x14ac:dyDescent="0.2">
      <c r="A21" s="305" t="s">
        <v>22</v>
      </c>
      <c r="B21" s="302"/>
      <c r="C21" s="302"/>
      <c r="D21" s="302"/>
      <c r="E21" s="354">
        <v>0</v>
      </c>
    </row>
    <row r="22" spans="1:5" ht="10.8" hidden="1" x14ac:dyDescent="0.2">
      <c r="A22" s="305" t="s">
        <v>23</v>
      </c>
      <c r="B22" s="302"/>
      <c r="C22" s="302"/>
      <c r="D22" s="302"/>
      <c r="E22" s="354">
        <v>0</v>
      </c>
    </row>
    <row r="23" spans="1:5" ht="10.8" hidden="1" x14ac:dyDescent="0.2">
      <c r="A23" s="308" t="s">
        <v>24</v>
      </c>
      <c r="B23" s="579">
        <v>0</v>
      </c>
      <c r="C23" s="580">
        <v>0</v>
      </c>
      <c r="D23" s="580">
        <v>0</v>
      </c>
      <c r="E23" s="581">
        <v>0</v>
      </c>
    </row>
    <row r="24" spans="1:5" ht="32.4" hidden="1" x14ac:dyDescent="0.2">
      <c r="A24" s="306" t="s">
        <v>25</v>
      </c>
      <c r="B24" s="302"/>
      <c r="C24" s="309"/>
      <c r="D24" s="309"/>
      <c r="E24" s="354">
        <v>0</v>
      </c>
    </row>
    <row r="25" spans="1:5" ht="10.8" x14ac:dyDescent="0.2">
      <c r="A25" s="310" t="s">
        <v>26</v>
      </c>
      <c r="B25" s="582">
        <v>705592</v>
      </c>
      <c r="C25" s="583">
        <v>809805</v>
      </c>
      <c r="D25" s="583">
        <v>33424</v>
      </c>
      <c r="E25" s="581">
        <v>843229</v>
      </c>
    </row>
    <row r="26" spans="1:5" ht="10.8" x14ac:dyDescent="0.2">
      <c r="A26" s="310"/>
      <c r="B26" s="554"/>
      <c r="C26" s="311"/>
      <c r="D26" s="311"/>
      <c r="E26" s="353"/>
    </row>
    <row r="27" spans="1:5" ht="10.8" x14ac:dyDescent="0.2">
      <c r="A27" s="312" t="s">
        <v>27</v>
      </c>
      <c r="B27" s="302"/>
      <c r="C27" s="302"/>
      <c r="D27" s="302"/>
      <c r="E27" s="354"/>
    </row>
    <row r="28" spans="1:5" ht="21.6" hidden="1" x14ac:dyDescent="0.2">
      <c r="A28" s="303" t="s">
        <v>8</v>
      </c>
      <c r="B28" s="302"/>
      <c r="C28" s="302"/>
      <c r="D28" s="302"/>
      <c r="E28" s="354"/>
    </row>
    <row r="29" spans="1:5" ht="10.8" hidden="1" x14ac:dyDescent="0.2">
      <c r="A29" s="305" t="s">
        <v>9</v>
      </c>
      <c r="B29" s="302"/>
      <c r="C29" s="302"/>
      <c r="D29" s="302"/>
      <c r="E29" s="354">
        <v>0</v>
      </c>
    </row>
    <row r="30" spans="1:5" ht="10.8" hidden="1" x14ac:dyDescent="0.2">
      <c r="A30" s="305" t="s">
        <v>28</v>
      </c>
      <c r="B30" s="302"/>
      <c r="C30" s="302"/>
      <c r="D30" s="302"/>
      <c r="E30" s="354"/>
    </row>
    <row r="31" spans="1:5" ht="10.8" hidden="1" x14ac:dyDescent="0.2">
      <c r="A31" s="305" t="s">
        <v>29</v>
      </c>
      <c r="B31" s="302"/>
      <c r="C31" s="302"/>
      <c r="D31" s="302"/>
      <c r="E31" s="354">
        <v>0</v>
      </c>
    </row>
    <row r="32" spans="1:5" ht="10.8" hidden="1" x14ac:dyDescent="0.2">
      <c r="A32" s="305" t="s">
        <v>30</v>
      </c>
      <c r="B32" s="302"/>
      <c r="C32" s="302"/>
      <c r="D32" s="302"/>
      <c r="E32" s="354">
        <v>0</v>
      </c>
    </row>
    <row r="33" spans="1:5" ht="10.8" hidden="1" x14ac:dyDescent="0.2">
      <c r="A33" s="305" t="s">
        <v>31</v>
      </c>
      <c r="B33" s="302"/>
      <c r="C33" s="302"/>
      <c r="D33" s="302"/>
      <c r="E33" s="354">
        <v>0</v>
      </c>
    </row>
    <row r="34" spans="1:5" ht="10.8" hidden="1" x14ac:dyDescent="0.2">
      <c r="A34" s="305" t="s">
        <v>32</v>
      </c>
      <c r="B34" s="302"/>
      <c r="C34" s="302"/>
      <c r="D34" s="302"/>
      <c r="E34" s="354">
        <v>0</v>
      </c>
    </row>
    <row r="35" spans="1:5" ht="21.6" hidden="1" x14ac:dyDescent="0.2">
      <c r="A35" s="307" t="s">
        <v>13</v>
      </c>
      <c r="B35" s="302"/>
      <c r="C35" s="302"/>
      <c r="D35" s="302"/>
      <c r="E35" s="354">
        <v>0</v>
      </c>
    </row>
    <row r="36" spans="1:5" ht="10.8" hidden="1" x14ac:dyDescent="0.2">
      <c r="A36" s="305" t="s">
        <v>33</v>
      </c>
      <c r="B36" s="302"/>
      <c r="C36" s="302"/>
      <c r="D36" s="302"/>
      <c r="E36" s="354">
        <v>0</v>
      </c>
    </row>
    <row r="37" spans="1:5" ht="10.8" hidden="1" x14ac:dyDescent="0.2">
      <c r="A37" s="305" t="s">
        <v>34</v>
      </c>
      <c r="B37" s="302"/>
      <c r="C37" s="302"/>
      <c r="D37" s="302"/>
      <c r="E37" s="354">
        <v>0</v>
      </c>
    </row>
    <row r="38" spans="1:5" ht="10.8" hidden="1" x14ac:dyDescent="0.2">
      <c r="A38" s="468" t="s">
        <v>32</v>
      </c>
      <c r="B38" s="469"/>
      <c r="C38" s="469"/>
      <c r="D38" s="469"/>
      <c r="E38" s="477">
        <v>0</v>
      </c>
    </row>
    <row r="39" spans="1:5" ht="10.8" hidden="1" x14ac:dyDescent="0.2">
      <c r="A39" s="313"/>
      <c r="B39" s="308"/>
    </row>
    <row r="40" spans="1:5" ht="64.8" hidden="1" x14ac:dyDescent="0.2">
      <c r="A40" s="560"/>
      <c r="B40" s="576" t="s">
        <v>3</v>
      </c>
      <c r="C40" s="568" t="s">
        <v>4</v>
      </c>
      <c r="D40" s="577" t="s">
        <v>5</v>
      </c>
      <c r="E40" s="578" t="s">
        <v>6</v>
      </c>
    </row>
    <row r="41" spans="1:5" ht="32.4" hidden="1" x14ac:dyDescent="0.2">
      <c r="A41" s="303" t="s">
        <v>35</v>
      </c>
      <c r="B41" s="302"/>
      <c r="C41" s="302"/>
      <c r="D41" s="302"/>
      <c r="E41" s="354"/>
    </row>
    <row r="42" spans="1:5" ht="11.9" hidden="1" customHeight="1" x14ac:dyDescent="0.2">
      <c r="A42" s="305" t="s">
        <v>9</v>
      </c>
      <c r="B42" s="302"/>
      <c r="C42" s="302"/>
      <c r="D42" s="302"/>
      <c r="E42" s="354">
        <v>0</v>
      </c>
    </row>
    <row r="43" spans="1:5" ht="11.9" hidden="1" customHeight="1" x14ac:dyDescent="0.2">
      <c r="A43" s="305" t="s">
        <v>36</v>
      </c>
      <c r="B43" s="302"/>
      <c r="C43" s="302"/>
      <c r="D43" s="302"/>
      <c r="E43" s="354">
        <v>0</v>
      </c>
    </row>
    <row r="44" spans="1:5" ht="11.9" hidden="1" customHeight="1" x14ac:dyDescent="0.2">
      <c r="A44" s="305" t="s">
        <v>29</v>
      </c>
      <c r="B44" s="302"/>
      <c r="C44" s="302"/>
      <c r="D44" s="302"/>
      <c r="E44" s="354">
        <v>0</v>
      </c>
    </row>
    <row r="45" spans="1:5" ht="11.9" hidden="1" customHeight="1" x14ac:dyDescent="0.2">
      <c r="A45" s="305" t="s">
        <v>37</v>
      </c>
      <c r="B45" s="302"/>
      <c r="C45" s="302"/>
      <c r="D45" s="302"/>
      <c r="E45" s="354">
        <v>0</v>
      </c>
    </row>
    <row r="46" spans="1:5" ht="21.6" hidden="1" x14ac:dyDescent="0.2">
      <c r="A46" s="303" t="s">
        <v>38</v>
      </c>
      <c r="B46" s="302"/>
      <c r="C46" s="302"/>
      <c r="D46" s="302"/>
      <c r="E46" s="354"/>
    </row>
    <row r="47" spans="1:5" ht="11.9" hidden="1" customHeight="1" x14ac:dyDescent="0.2">
      <c r="A47" s="305" t="s">
        <v>9</v>
      </c>
      <c r="B47" s="302"/>
      <c r="C47" s="302"/>
      <c r="D47" s="302"/>
      <c r="E47" s="354">
        <v>0</v>
      </c>
    </row>
    <row r="48" spans="1:5" ht="11.9" hidden="1" customHeight="1" x14ac:dyDescent="0.2">
      <c r="A48" s="305" t="s">
        <v>28</v>
      </c>
      <c r="B48" s="302"/>
      <c r="C48" s="302"/>
      <c r="D48" s="302"/>
      <c r="E48" s="354">
        <v>0</v>
      </c>
    </row>
    <row r="49" spans="1:5" ht="11.9" hidden="1" customHeight="1" x14ac:dyDescent="0.2">
      <c r="A49" s="305" t="s">
        <v>29</v>
      </c>
      <c r="B49" s="302"/>
      <c r="C49" s="302"/>
      <c r="D49" s="302"/>
      <c r="E49" s="354">
        <v>0</v>
      </c>
    </row>
    <row r="50" spans="1:5" ht="11.9" hidden="1" customHeight="1" x14ac:dyDescent="0.2">
      <c r="A50" s="305" t="s">
        <v>30</v>
      </c>
      <c r="B50" s="302"/>
      <c r="C50" s="302"/>
      <c r="D50" s="302"/>
      <c r="E50" s="354">
        <v>0</v>
      </c>
    </row>
    <row r="51" spans="1:5" ht="11.9" hidden="1" customHeight="1" x14ac:dyDescent="0.2">
      <c r="A51" s="306" t="s">
        <v>39</v>
      </c>
      <c r="B51" s="582">
        <v>0</v>
      </c>
      <c r="C51" s="583">
        <v>0</v>
      </c>
      <c r="D51" s="583">
        <v>0</v>
      </c>
      <c r="E51" s="581">
        <v>0</v>
      </c>
    </row>
    <row r="52" spans="1:5" ht="11.9" customHeight="1" x14ac:dyDescent="0.2">
      <c r="A52" s="306" t="s">
        <v>40</v>
      </c>
      <c r="B52" s="582">
        <v>0</v>
      </c>
      <c r="C52" s="583">
        <v>75500</v>
      </c>
      <c r="D52" s="583">
        <v>0</v>
      </c>
      <c r="E52" s="581">
        <v>75500</v>
      </c>
    </row>
    <row r="53" spans="1:5" ht="11.9" hidden="1" customHeight="1" x14ac:dyDescent="0.2">
      <c r="A53" s="307" t="s">
        <v>18</v>
      </c>
      <c r="B53" s="302"/>
      <c r="C53" s="302"/>
      <c r="D53" s="302"/>
      <c r="E53" s="354"/>
    </row>
    <row r="54" spans="1:5" ht="11.9" hidden="1" customHeight="1" x14ac:dyDescent="0.2">
      <c r="A54" s="304" t="s">
        <v>19</v>
      </c>
      <c r="B54" s="302"/>
      <c r="C54" s="302"/>
      <c r="D54" s="302"/>
      <c r="E54" s="354">
        <v>0</v>
      </c>
    </row>
    <row r="55" spans="1:5" ht="11.9" hidden="1" customHeight="1" x14ac:dyDescent="0.2">
      <c r="A55" s="305" t="s">
        <v>20</v>
      </c>
      <c r="B55" s="302"/>
      <c r="C55" s="302"/>
      <c r="D55" s="302"/>
      <c r="E55" s="354">
        <v>0</v>
      </c>
    </row>
    <row r="56" spans="1:5" ht="21.6" hidden="1" x14ac:dyDescent="0.2">
      <c r="A56" s="304" t="s">
        <v>21</v>
      </c>
      <c r="B56" s="302"/>
      <c r="C56" s="302"/>
      <c r="D56" s="302"/>
      <c r="E56" s="354">
        <v>0</v>
      </c>
    </row>
    <row r="57" spans="1:5" ht="10.8" hidden="1" x14ac:dyDescent="0.2">
      <c r="A57" s="305" t="s">
        <v>22</v>
      </c>
      <c r="B57" s="302"/>
      <c r="C57" s="302"/>
      <c r="D57" s="302"/>
      <c r="E57" s="354">
        <v>0</v>
      </c>
    </row>
    <row r="58" spans="1:5" ht="10.8" hidden="1" x14ac:dyDescent="0.2">
      <c r="A58" s="305" t="s">
        <v>23</v>
      </c>
      <c r="B58" s="302"/>
      <c r="C58" s="302"/>
      <c r="D58" s="302"/>
      <c r="E58" s="354">
        <v>0</v>
      </c>
    </row>
    <row r="59" spans="1:5" ht="10.8" hidden="1" x14ac:dyDescent="0.2">
      <c r="A59" s="308" t="s">
        <v>41</v>
      </c>
      <c r="B59" s="582">
        <v>0</v>
      </c>
      <c r="C59" s="583">
        <v>0</v>
      </c>
      <c r="D59" s="583">
        <v>0</v>
      </c>
      <c r="E59" s="581">
        <v>0</v>
      </c>
    </row>
    <row r="60" spans="1:5" ht="32.4" hidden="1" x14ac:dyDescent="0.2">
      <c r="A60" s="306" t="s">
        <v>42</v>
      </c>
      <c r="B60" s="302"/>
      <c r="C60" s="302"/>
      <c r="D60" s="302"/>
      <c r="E60" s="354">
        <v>0</v>
      </c>
    </row>
    <row r="61" spans="1:5" ht="21.6" hidden="1" x14ac:dyDescent="0.2">
      <c r="A61" s="306" t="s">
        <v>43</v>
      </c>
      <c r="B61" s="302"/>
      <c r="C61" s="302"/>
      <c r="D61" s="302"/>
      <c r="E61" s="354">
        <v>0</v>
      </c>
    </row>
    <row r="62" spans="1:5" ht="11.9" customHeight="1" x14ac:dyDescent="0.2">
      <c r="A62" s="310" t="s">
        <v>44</v>
      </c>
      <c r="B62" s="582">
        <v>0</v>
      </c>
      <c r="C62" s="583">
        <v>75500</v>
      </c>
      <c r="D62" s="583">
        <v>0</v>
      </c>
      <c r="E62" s="581">
        <v>75500</v>
      </c>
    </row>
    <row r="63" spans="1:5" ht="25.6" customHeight="1" x14ac:dyDescent="0.2">
      <c r="A63" s="470" t="s">
        <v>45</v>
      </c>
      <c r="B63" s="555">
        <v>705592</v>
      </c>
      <c r="C63" s="471">
        <v>885305</v>
      </c>
      <c r="D63" s="471">
        <v>33424</v>
      </c>
      <c r="E63" s="584">
        <v>918729</v>
      </c>
    </row>
    <row r="64" spans="1:5" ht="4.1500000000000004" customHeight="1" x14ac:dyDescent="0.2">
      <c r="B64" s="585"/>
      <c r="C64" s="585"/>
      <c r="D64" s="585"/>
      <c r="E64" s="585"/>
    </row>
    <row r="65" spans="1:10" ht="21.6" x14ac:dyDescent="0.2">
      <c r="A65" s="560"/>
      <c r="D65" s="586" t="s">
        <v>46</v>
      </c>
      <c r="E65" s="587" t="s">
        <v>47</v>
      </c>
    </row>
    <row r="66" spans="1:10" ht="10.8" x14ac:dyDescent="0.2">
      <c r="A66" s="472" t="s">
        <v>48</v>
      </c>
      <c r="B66" s="473"/>
      <c r="C66" s="473"/>
      <c r="D66" s="473">
        <v>893</v>
      </c>
      <c r="E66" s="540">
        <v>971</v>
      </c>
    </row>
    <row r="68" spans="1:10" ht="10.8" hidden="1" x14ac:dyDescent="0.2">
      <c r="A68" s="301" t="s">
        <v>49</v>
      </c>
    </row>
    <row r="69" spans="1:10" ht="64.8" hidden="1" x14ac:dyDescent="0.2">
      <c r="A69" s="560"/>
      <c r="B69" s="576" t="s">
        <v>3</v>
      </c>
      <c r="C69" s="568" t="s">
        <v>4</v>
      </c>
      <c r="D69" s="577" t="s">
        <v>5</v>
      </c>
      <c r="E69" s="578" t="s">
        <v>6</v>
      </c>
      <c r="J69" s="314"/>
    </row>
    <row r="70" spans="1:10" ht="33.5" hidden="1" customHeight="1" x14ac:dyDescent="0.2">
      <c r="A70" s="315" t="s">
        <v>50</v>
      </c>
      <c r="B70" s="302"/>
      <c r="C70" s="302"/>
      <c r="D70" s="302"/>
      <c r="E70" s="354">
        <v>0</v>
      </c>
      <c r="J70" s="314"/>
    </row>
    <row r="71" spans="1:10" ht="22.15" hidden="1" customHeight="1" x14ac:dyDescent="0.2">
      <c r="A71" s="315" t="s">
        <v>51</v>
      </c>
      <c r="B71" s="302"/>
      <c r="C71" s="302"/>
      <c r="D71" s="302"/>
      <c r="E71" s="354">
        <v>0</v>
      </c>
      <c r="J71" s="314"/>
    </row>
    <row r="72" spans="1:10" ht="22.15" hidden="1" customHeight="1" x14ac:dyDescent="0.2">
      <c r="A72" s="315" t="s">
        <v>52</v>
      </c>
      <c r="B72" s="302"/>
      <c r="C72" s="302"/>
      <c r="D72" s="302"/>
      <c r="E72" s="354">
        <v>0</v>
      </c>
      <c r="J72" s="314"/>
    </row>
    <row r="73" spans="1:10" ht="33.5" hidden="1" customHeight="1" x14ac:dyDescent="0.2">
      <c r="A73" s="315" t="s">
        <v>53</v>
      </c>
      <c r="B73" s="302"/>
      <c r="C73" s="302"/>
      <c r="D73" s="302"/>
      <c r="E73" s="354">
        <v>0</v>
      </c>
      <c r="J73" s="314"/>
    </row>
    <row r="74" spans="1:10" ht="22.15" hidden="1" customHeight="1" x14ac:dyDescent="0.2">
      <c r="A74" s="315" t="s">
        <v>54</v>
      </c>
      <c r="B74" s="302"/>
      <c r="C74" s="302"/>
      <c r="D74" s="302"/>
      <c r="E74" s="354"/>
      <c r="J74" s="314"/>
    </row>
    <row r="75" spans="1:10" ht="10.8" hidden="1" x14ac:dyDescent="0.2">
      <c r="A75" s="316" t="s">
        <v>55</v>
      </c>
      <c r="B75" s="302"/>
      <c r="C75" s="302"/>
      <c r="D75" s="302"/>
      <c r="E75" s="354">
        <v>0</v>
      </c>
      <c r="J75" s="314"/>
    </row>
    <row r="76" spans="1:10" ht="10.8" hidden="1" x14ac:dyDescent="0.2">
      <c r="A76" s="475" t="s">
        <v>55</v>
      </c>
      <c r="B76" s="476"/>
      <c r="C76" s="476"/>
      <c r="D76" s="476"/>
      <c r="E76" s="477">
        <v>0</v>
      </c>
    </row>
    <row r="77" spans="1:10" ht="10.8" hidden="1" x14ac:dyDescent="0.2">
      <c r="A77" s="731" t="s">
        <v>56</v>
      </c>
      <c r="B77" s="731"/>
      <c r="C77" s="731"/>
      <c r="D77" s="731"/>
      <c r="E77" s="731"/>
    </row>
    <row r="78" spans="1:10" ht="13.35" hidden="1" customHeight="1" x14ac:dyDescent="0.2">
      <c r="A78" s="730" t="s">
        <v>57</v>
      </c>
      <c r="B78" s="730"/>
      <c r="C78" s="730"/>
      <c r="D78" s="730"/>
      <c r="E78" s="730"/>
    </row>
    <row r="79" spans="1:10" ht="10.8" hidden="1" x14ac:dyDescent="0.2">
      <c r="A79" s="399"/>
      <c r="B79" s="399"/>
      <c r="C79" s="399"/>
      <c r="D79" s="399"/>
      <c r="E79" s="399"/>
    </row>
    <row r="80" spans="1:10" ht="51.15" hidden="1" customHeight="1" x14ac:dyDescent="0.2">
      <c r="A80" s="730" t="s">
        <v>58</v>
      </c>
      <c r="B80" s="730"/>
      <c r="C80" s="730"/>
      <c r="D80" s="730"/>
      <c r="E80" s="730"/>
    </row>
    <row r="81" spans="1:5" ht="26.3" hidden="1" customHeight="1" x14ac:dyDescent="0.2">
      <c r="A81" s="730" t="s">
        <v>59</v>
      </c>
      <c r="B81" s="730"/>
      <c r="C81" s="730"/>
      <c r="D81" s="730"/>
      <c r="E81" s="730"/>
    </row>
    <row r="82" spans="1:5" ht="11.9" hidden="1" customHeight="1" x14ac:dyDescent="0.2">
      <c r="A82" s="732" t="s">
        <v>60</v>
      </c>
      <c r="B82" s="732"/>
      <c r="C82" s="732"/>
      <c r="D82" s="732"/>
      <c r="E82" s="732"/>
    </row>
    <row r="83" spans="1:5" ht="34.950000000000003" hidden="1" customHeight="1" x14ac:dyDescent="0.2">
      <c r="A83" s="730" t="s">
        <v>61</v>
      </c>
      <c r="B83" s="730"/>
      <c r="C83" s="730"/>
      <c r="D83" s="730"/>
      <c r="E83" s="730"/>
    </row>
    <row r="84" spans="1:5" ht="35.65" hidden="1" customHeight="1" x14ac:dyDescent="0.2">
      <c r="A84" s="730" t="s">
        <v>62</v>
      </c>
      <c r="B84" s="730"/>
      <c r="C84" s="730"/>
      <c r="D84" s="730"/>
      <c r="E84" s="730"/>
    </row>
  </sheetData>
  <mergeCells count="7">
    <mergeCell ref="A81:E81"/>
    <mergeCell ref="A77:E77"/>
    <mergeCell ref="A78:E78"/>
    <mergeCell ref="A83:E83"/>
    <mergeCell ref="A84:E84"/>
    <mergeCell ref="A82:E82"/>
    <mergeCell ref="A80:E80"/>
  </mergeCells>
  <pageMargins left="1.4566929133858268" right="1.2598425196850394" top="0.78740157480314965" bottom="0.70866141732283472" header="0.51181102362204722" footer="0.51181102362204722"/>
  <pageSetup paperSize="9" scale="80" orientation="portrait" cellComments="asDisplayed" r:id="rId1"/>
  <headerFooter alignWithMargins="0">
    <oddHeader>&amp;C&amp;"Calibri"&amp;12&amp;KFF0000 OFFICIAL&amp;1#_x000D_</oddHeader>
    <oddFooter>&amp;C_x000D_&amp;1#&amp;"Calibri"&amp;12&amp;KFF0000 OFFICIAL</oddFooter>
  </headerFooter>
  <rowBreaks count="2" manualBreakCount="2">
    <brk id="39" max="4" man="1"/>
    <brk id="6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FF0000"/>
  </sheetPr>
  <dimension ref="A1:P63"/>
  <sheetViews>
    <sheetView workbookViewId="0"/>
  </sheetViews>
  <sheetFormatPr defaultColWidth="9.140625" defaultRowHeight="11.9" customHeight="1" x14ac:dyDescent="0.15"/>
  <cols>
    <col min="1" max="1" width="35.85546875" style="5" customWidth="1"/>
    <col min="2" max="2" width="10.85546875" style="337" customWidth="1"/>
    <col min="3" max="3" width="7.85546875" style="6" customWidth="1"/>
    <col min="4" max="4" width="8.140625" style="5" customWidth="1"/>
    <col min="5" max="5" width="8.42578125" style="5" customWidth="1"/>
    <col min="6" max="6" width="9.140625" style="5"/>
    <col min="7" max="7" width="11" style="5" bestFit="1" customWidth="1"/>
    <col min="8" max="16384" width="9.140625" style="5"/>
  </cols>
  <sheetData>
    <row r="1" spans="1:16" ht="11.9" customHeight="1" x14ac:dyDescent="0.2">
      <c r="A1" s="178" t="s">
        <v>63</v>
      </c>
      <c r="B1" s="207"/>
      <c r="C1" s="208"/>
      <c r="D1" s="178"/>
      <c r="E1" s="79"/>
      <c r="G1" s="739" t="s">
        <v>64</v>
      </c>
      <c r="H1" s="740"/>
      <c r="I1" s="740"/>
      <c r="J1" s="740"/>
      <c r="K1" s="740"/>
      <c r="L1" s="740"/>
      <c r="M1" s="740"/>
      <c r="N1" s="740"/>
      <c r="O1" s="740"/>
      <c r="P1" s="741"/>
    </row>
    <row r="2" spans="1:16" ht="11.9" customHeight="1" x14ac:dyDescent="0.2">
      <c r="A2" s="178" t="s">
        <v>65</v>
      </c>
      <c r="B2" s="207"/>
      <c r="C2" s="260"/>
      <c r="D2" s="178"/>
      <c r="E2" s="209"/>
      <c r="G2" s="742"/>
      <c r="H2" s="743"/>
      <c r="I2" s="743"/>
      <c r="J2" s="743"/>
      <c r="K2" s="743"/>
      <c r="L2" s="743"/>
      <c r="M2" s="743"/>
      <c r="N2" s="743"/>
      <c r="O2" s="743"/>
      <c r="P2" s="744"/>
    </row>
    <row r="3" spans="1:16" ht="11.9" customHeight="1" x14ac:dyDescent="0.2">
      <c r="A3" s="178"/>
      <c r="B3" s="207"/>
      <c r="C3" s="260"/>
      <c r="D3" s="178"/>
      <c r="E3" s="209"/>
    </row>
    <row r="4" spans="1:16" ht="64.8" x14ac:dyDescent="0.2">
      <c r="A4" s="561"/>
      <c r="B4" s="576" t="s">
        <v>3</v>
      </c>
      <c r="C4" s="568" t="s">
        <v>4</v>
      </c>
      <c r="D4" s="577" t="s">
        <v>5</v>
      </c>
      <c r="E4" s="578" t="s">
        <v>6</v>
      </c>
      <c r="G4" s="428" t="s">
        <v>66</v>
      </c>
    </row>
    <row r="5" spans="1:16" ht="11.9" customHeight="1" x14ac:dyDescent="0.2">
      <c r="A5" s="178" t="s">
        <v>67</v>
      </c>
      <c r="B5" s="318"/>
      <c r="C5" s="319"/>
      <c r="D5" s="319"/>
      <c r="E5" s="386"/>
      <c r="G5" s="317"/>
    </row>
    <row r="6" spans="1:16" ht="11.9" customHeight="1" x14ac:dyDescent="0.2">
      <c r="A6" s="178" t="s">
        <v>68</v>
      </c>
      <c r="B6" s="318"/>
      <c r="C6" s="318"/>
      <c r="D6" s="318"/>
      <c r="E6" s="387"/>
      <c r="G6" s="317"/>
    </row>
    <row r="7" spans="1:16" ht="21.6" x14ac:dyDescent="0.2">
      <c r="A7" s="352" t="s">
        <v>8</v>
      </c>
      <c r="B7" s="318"/>
      <c r="C7" s="318"/>
      <c r="D7" s="318"/>
      <c r="E7" s="387"/>
    </row>
    <row r="8" spans="1:16" ht="11.9" customHeight="1" x14ac:dyDescent="0.2">
      <c r="A8" s="271" t="s">
        <v>28</v>
      </c>
      <c r="B8" s="318"/>
      <c r="C8" s="318"/>
      <c r="D8" s="318"/>
      <c r="E8" s="388">
        <f>C8+D8</f>
        <v>0</v>
      </c>
    </row>
    <row r="9" spans="1:16" ht="11.9" customHeight="1" x14ac:dyDescent="0.2">
      <c r="A9" s="271" t="s">
        <v>30</v>
      </c>
      <c r="B9" s="318"/>
      <c r="C9" s="318"/>
      <c r="D9" s="318"/>
      <c r="E9" s="388">
        <f>C9+D9</f>
        <v>0</v>
      </c>
      <c r="G9" s="321"/>
    </row>
    <row r="10" spans="1:16" ht="11.9" customHeight="1" x14ac:dyDescent="0.2">
      <c r="A10" s="320" t="s">
        <v>69</v>
      </c>
      <c r="B10" s="318"/>
      <c r="C10" s="318"/>
      <c r="D10" s="318"/>
      <c r="E10" s="388"/>
      <c r="G10" s="321"/>
    </row>
    <row r="11" spans="1:16" ht="11.9" customHeight="1" x14ac:dyDescent="0.2">
      <c r="A11" s="322" t="s">
        <v>14</v>
      </c>
      <c r="B11" s="318"/>
      <c r="C11" s="318"/>
      <c r="D11" s="318"/>
      <c r="E11" s="388">
        <f>C11+D11</f>
        <v>0</v>
      </c>
      <c r="G11" s="321"/>
    </row>
    <row r="12" spans="1:16" ht="11.9" customHeight="1" x14ac:dyDescent="0.2">
      <c r="A12" s="320" t="s">
        <v>70</v>
      </c>
      <c r="B12" s="588">
        <f>SUM(B8:B11)</f>
        <v>0</v>
      </c>
      <c r="C12" s="588">
        <f t="shared" ref="C12:D12" si="0">SUM(C8:C11)</f>
        <v>0</v>
      </c>
      <c r="D12" s="588">
        <f t="shared" si="0"/>
        <v>0</v>
      </c>
      <c r="E12" s="589">
        <f>C12+D12</f>
        <v>0</v>
      </c>
      <c r="G12" s="323"/>
    </row>
    <row r="13" spans="1:16" ht="11.9" customHeight="1" x14ac:dyDescent="0.2">
      <c r="A13" s="296" t="s">
        <v>71</v>
      </c>
      <c r="B13" s="318"/>
      <c r="C13" s="318"/>
      <c r="D13" s="318"/>
      <c r="E13" s="387"/>
    </row>
    <row r="14" spans="1:16" ht="11.9" customHeight="1" x14ac:dyDescent="0.2">
      <c r="A14" s="324" t="s">
        <v>72</v>
      </c>
      <c r="B14" s="318"/>
      <c r="C14" s="318"/>
      <c r="D14" s="318"/>
      <c r="E14" s="388">
        <f t="shared" ref="E14:E15" si="1">C14+D14</f>
        <v>0</v>
      </c>
      <c r="G14" s="297" t="s">
        <v>73</v>
      </c>
    </row>
    <row r="15" spans="1:16" ht="11.9" customHeight="1" x14ac:dyDescent="0.2">
      <c r="A15" s="324" t="s">
        <v>72</v>
      </c>
      <c r="B15" s="318"/>
      <c r="C15" s="318"/>
      <c r="D15" s="318"/>
      <c r="E15" s="388">
        <f t="shared" si="1"/>
        <v>0</v>
      </c>
      <c r="G15" s="325"/>
    </row>
    <row r="16" spans="1:16" ht="11.9" customHeight="1" x14ac:dyDescent="0.2">
      <c r="A16" s="320" t="s">
        <v>74</v>
      </c>
      <c r="B16" s="588">
        <f>B14+B15</f>
        <v>0</v>
      </c>
      <c r="C16" s="588">
        <f t="shared" ref="C16:D16" si="2">C14+C15</f>
        <v>0</v>
      </c>
      <c r="D16" s="588">
        <f t="shared" si="2"/>
        <v>0</v>
      </c>
      <c r="E16" s="589">
        <f>C16+D16</f>
        <v>0</v>
      </c>
    </row>
    <row r="17" spans="1:16" ht="11.9" customHeight="1" x14ac:dyDescent="0.2">
      <c r="A17" s="79" t="s">
        <v>75</v>
      </c>
      <c r="B17" s="318"/>
      <c r="C17" s="318"/>
      <c r="D17" s="319"/>
      <c r="E17" s="387"/>
      <c r="G17" s="321"/>
    </row>
    <row r="18" spans="1:16" ht="11.9" customHeight="1" x14ac:dyDescent="0.2">
      <c r="A18" s="322" t="s">
        <v>76</v>
      </c>
      <c r="B18" s="318"/>
      <c r="C18" s="318"/>
      <c r="D18" s="319"/>
      <c r="E18" s="388">
        <f>C18+D18</f>
        <v>0</v>
      </c>
      <c r="G18" s="297" t="s">
        <v>77</v>
      </c>
    </row>
    <row r="19" spans="1:16" ht="11.9" customHeight="1" x14ac:dyDescent="0.2">
      <c r="A19" s="322" t="s">
        <v>76</v>
      </c>
      <c r="B19" s="318"/>
      <c r="C19" s="318"/>
      <c r="D19" s="319"/>
      <c r="E19" s="388">
        <f>C19+D19</f>
        <v>0</v>
      </c>
      <c r="G19" s="321"/>
    </row>
    <row r="20" spans="1:16" ht="11.9" customHeight="1" x14ac:dyDescent="0.2">
      <c r="A20" s="320" t="s">
        <v>24</v>
      </c>
      <c r="B20" s="588">
        <f>SUM(B18:B19)</f>
        <v>0</v>
      </c>
      <c r="C20" s="588">
        <f t="shared" ref="C20:D20" si="3">SUM(C18:C19)</f>
        <v>0</v>
      </c>
      <c r="D20" s="588">
        <f t="shared" si="3"/>
        <v>0</v>
      </c>
      <c r="E20" s="589">
        <f>C20+D20</f>
        <v>0</v>
      </c>
    </row>
    <row r="21" spans="1:16" ht="11.9" customHeight="1" x14ac:dyDescent="0.2">
      <c r="A21" s="326" t="s">
        <v>78</v>
      </c>
      <c r="B21" s="327"/>
      <c r="C21" s="327"/>
      <c r="D21" s="327"/>
      <c r="E21" s="389"/>
    </row>
    <row r="22" spans="1:16" ht="11.9" customHeight="1" x14ac:dyDescent="0.2">
      <c r="A22" s="328" t="s">
        <v>79</v>
      </c>
      <c r="B22" s="327"/>
      <c r="C22" s="327"/>
      <c r="D22" s="327"/>
      <c r="E22" s="388">
        <f>C22+D22</f>
        <v>0</v>
      </c>
      <c r="G22" s="297" t="s">
        <v>80</v>
      </c>
    </row>
    <row r="23" spans="1:16" ht="11.9" customHeight="1" x14ac:dyDescent="0.2">
      <c r="A23" s="328" t="s">
        <v>81</v>
      </c>
      <c r="B23" s="327"/>
      <c r="C23" s="327"/>
      <c r="D23" s="327"/>
      <c r="E23" s="389">
        <f>C23+D23</f>
        <v>0</v>
      </c>
    </row>
    <row r="24" spans="1:16" ht="11.9" customHeight="1" x14ac:dyDescent="0.2">
      <c r="A24" s="326" t="s">
        <v>82</v>
      </c>
      <c r="B24" s="590">
        <f>SUM(B22:B23)</f>
        <v>0</v>
      </c>
      <c r="C24" s="591">
        <f t="shared" ref="C24" si="4">SUM(C22:C23)</f>
        <v>0</v>
      </c>
      <c r="D24" s="591">
        <f t="shared" ref="D24" si="5">SUM(D22:D23)</f>
        <v>0</v>
      </c>
      <c r="E24" s="592">
        <f>C24+D24</f>
        <v>0</v>
      </c>
      <c r="G24" s="323"/>
    </row>
    <row r="25" spans="1:16" ht="11.9" customHeight="1" x14ac:dyDescent="0.2">
      <c r="A25" s="178" t="s">
        <v>83</v>
      </c>
      <c r="B25" s="502">
        <f>B24+B20+B16+B12</f>
        <v>0</v>
      </c>
      <c r="C25" s="502">
        <f>C24+C20+C16+C12</f>
        <v>0</v>
      </c>
      <c r="D25" s="502">
        <f>D24+D20+D16+D12</f>
        <v>0</v>
      </c>
      <c r="E25" s="503">
        <f>C25+D25</f>
        <v>0</v>
      </c>
    </row>
    <row r="26" spans="1:16" ht="11.9" customHeight="1" x14ac:dyDescent="0.2">
      <c r="A26" s="329" t="s">
        <v>84</v>
      </c>
      <c r="B26" s="318"/>
      <c r="C26" s="318"/>
      <c r="D26" s="318"/>
      <c r="E26" s="387"/>
    </row>
    <row r="27" spans="1:16" ht="11.9" customHeight="1" x14ac:dyDescent="0.2">
      <c r="A27" s="322" t="s">
        <v>85</v>
      </c>
      <c r="B27" s="318"/>
      <c r="C27" s="318"/>
      <c r="D27" s="318"/>
      <c r="E27" s="388">
        <f t="shared" ref="E27:E32" si="6">C27+D27</f>
        <v>0</v>
      </c>
      <c r="G27" s="745" t="s">
        <v>86</v>
      </c>
      <c r="H27" s="745"/>
      <c r="I27" s="745"/>
      <c r="J27" s="745"/>
      <c r="K27" s="745"/>
      <c r="L27" s="745"/>
      <c r="M27" s="745"/>
      <c r="N27" s="745"/>
      <c r="O27" s="745"/>
      <c r="P27" s="745"/>
    </row>
    <row r="28" spans="1:16" s="331" customFormat="1" ht="11.9" customHeight="1" x14ac:dyDescent="0.2">
      <c r="A28" s="330" t="s">
        <v>87</v>
      </c>
      <c r="B28" s="318"/>
      <c r="C28" s="318"/>
      <c r="D28" s="318"/>
      <c r="E28" s="388">
        <f t="shared" si="6"/>
        <v>0</v>
      </c>
      <c r="G28" s="745"/>
      <c r="H28" s="745"/>
      <c r="I28" s="745"/>
      <c r="J28" s="745"/>
      <c r="K28" s="745"/>
      <c r="L28" s="745"/>
      <c r="M28" s="745"/>
      <c r="N28" s="745"/>
      <c r="O28" s="745"/>
      <c r="P28" s="745"/>
    </row>
    <row r="29" spans="1:16" ht="11.9" customHeight="1" x14ac:dyDescent="0.2">
      <c r="A29" s="322" t="s">
        <v>88</v>
      </c>
      <c r="B29" s="318"/>
      <c r="C29" s="318"/>
      <c r="D29" s="318"/>
      <c r="E29" s="388">
        <f t="shared" si="6"/>
        <v>0</v>
      </c>
      <c r="G29" s="745"/>
      <c r="H29" s="745"/>
      <c r="I29" s="745"/>
      <c r="J29" s="745"/>
      <c r="K29" s="745"/>
      <c r="L29" s="745"/>
      <c r="M29" s="745"/>
      <c r="N29" s="745"/>
      <c r="O29" s="745"/>
      <c r="P29" s="745"/>
    </row>
    <row r="30" spans="1:16" ht="11.9" customHeight="1" x14ac:dyDescent="0.2">
      <c r="A30" s="322" t="s">
        <v>89</v>
      </c>
      <c r="B30" s="318"/>
      <c r="C30" s="318"/>
      <c r="D30" s="318"/>
      <c r="E30" s="388">
        <f t="shared" si="6"/>
        <v>0</v>
      </c>
      <c r="G30" s="745"/>
      <c r="H30" s="745"/>
      <c r="I30" s="745"/>
      <c r="J30" s="745"/>
      <c r="K30" s="745"/>
      <c r="L30" s="745"/>
      <c r="M30" s="745"/>
      <c r="N30" s="745"/>
      <c r="O30" s="745"/>
      <c r="P30" s="745"/>
    </row>
    <row r="31" spans="1:16" ht="11.9" customHeight="1" x14ac:dyDescent="0.2">
      <c r="A31" s="322" t="s">
        <v>90</v>
      </c>
      <c r="B31" s="318"/>
      <c r="C31" s="318"/>
      <c r="D31" s="318"/>
      <c r="E31" s="388">
        <f t="shared" si="6"/>
        <v>0</v>
      </c>
      <c r="G31" s="745"/>
      <c r="H31" s="745"/>
      <c r="I31" s="745"/>
      <c r="J31" s="745"/>
      <c r="K31" s="745"/>
      <c r="L31" s="745"/>
      <c r="M31" s="745"/>
      <c r="N31" s="745"/>
      <c r="O31" s="745"/>
      <c r="P31" s="745"/>
    </row>
    <row r="32" spans="1:16" ht="11.9" customHeight="1" x14ac:dyDescent="0.2">
      <c r="A32" s="329" t="s">
        <v>91</v>
      </c>
      <c r="B32" s="588">
        <f>SUM(B27,B29:B31)-B28</f>
        <v>0</v>
      </c>
      <c r="C32" s="588">
        <f t="shared" ref="C32:D32" si="7">SUM(C27,C29:C31)-C28</f>
        <v>0</v>
      </c>
      <c r="D32" s="588">
        <f t="shared" si="7"/>
        <v>0</v>
      </c>
      <c r="E32" s="589">
        <f t="shared" si="6"/>
        <v>0</v>
      </c>
      <c r="G32" s="332"/>
    </row>
    <row r="33" spans="1:16" ht="11.9" customHeight="1" x14ac:dyDescent="0.2">
      <c r="A33" s="329" t="s">
        <v>92</v>
      </c>
      <c r="B33" s="318"/>
      <c r="C33" s="318"/>
      <c r="D33" s="318"/>
      <c r="E33" s="387"/>
      <c r="G33" s="332"/>
    </row>
    <row r="34" spans="1:16" ht="11.9" customHeight="1" x14ac:dyDescent="0.2">
      <c r="A34" s="322" t="s">
        <v>93</v>
      </c>
      <c r="B34" s="318"/>
      <c r="C34" s="318"/>
      <c r="D34" s="318"/>
      <c r="E34" s="388">
        <f>C34+D34</f>
        <v>0</v>
      </c>
      <c r="G34" s="332"/>
    </row>
    <row r="35" spans="1:16" ht="11.9" customHeight="1" x14ac:dyDescent="0.2">
      <c r="A35" s="322" t="s">
        <v>94</v>
      </c>
      <c r="B35" s="318"/>
      <c r="C35" s="318"/>
      <c r="D35" s="318"/>
      <c r="E35" s="388">
        <f>C35+D35</f>
        <v>0</v>
      </c>
      <c r="G35" s="332"/>
    </row>
    <row r="36" spans="1:16" ht="11.9" customHeight="1" x14ac:dyDescent="0.2">
      <c r="A36" s="322" t="s">
        <v>95</v>
      </c>
      <c r="B36" s="318"/>
      <c r="C36" s="318"/>
      <c r="D36" s="318"/>
      <c r="E36" s="388">
        <f>C36+D36</f>
        <v>0</v>
      </c>
      <c r="G36" s="332"/>
    </row>
    <row r="37" spans="1:16" ht="11.9" customHeight="1" x14ac:dyDescent="0.2">
      <c r="A37" s="271" t="s">
        <v>96</v>
      </c>
      <c r="B37" s="318"/>
      <c r="C37" s="318"/>
      <c r="D37" s="318"/>
      <c r="E37" s="388">
        <f>C37+D37</f>
        <v>0</v>
      </c>
      <c r="G37" s="332"/>
    </row>
    <row r="38" spans="1:16" ht="11.9" customHeight="1" x14ac:dyDescent="0.2">
      <c r="A38" s="329" t="s">
        <v>97</v>
      </c>
      <c r="B38" s="588">
        <f>SUM(B34:B37)</f>
        <v>0</v>
      </c>
      <c r="C38" s="588">
        <f>SUM(C34:C37)</f>
        <v>0</v>
      </c>
      <c r="D38" s="588">
        <f>SUM(D34:D37)</f>
        <v>0</v>
      </c>
      <c r="E38" s="589">
        <f>C38+D38</f>
        <v>0</v>
      </c>
      <c r="G38" s="332"/>
    </row>
    <row r="39" spans="1:16" ht="11.9" customHeight="1" x14ac:dyDescent="0.2">
      <c r="A39" s="504" t="s">
        <v>98</v>
      </c>
      <c r="B39" s="502">
        <f>B25+B32+B38+B5</f>
        <v>0</v>
      </c>
      <c r="C39" s="502">
        <f>C25+C32+C38+C5</f>
        <v>0</v>
      </c>
      <c r="D39" s="502">
        <f>D25+D32+D38+D5</f>
        <v>0</v>
      </c>
      <c r="E39" s="503">
        <f>E25+E32+E38+E5</f>
        <v>0</v>
      </c>
      <c r="G39" s="333"/>
    </row>
    <row r="40" spans="1:16" ht="11.9" customHeight="1" x14ac:dyDescent="0.2">
      <c r="A40" s="178"/>
      <c r="B40" s="210"/>
      <c r="C40" s="327"/>
      <c r="D40" s="327"/>
      <c r="E40" s="389"/>
      <c r="G40" s="333"/>
    </row>
    <row r="41" spans="1:16" ht="24.15" customHeight="1" x14ac:dyDescent="0.2">
      <c r="A41" s="560"/>
      <c r="B41" s="560"/>
      <c r="C41" s="560"/>
      <c r="D41" s="586" t="s">
        <v>46</v>
      </c>
      <c r="E41" s="587" t="s">
        <v>47</v>
      </c>
      <c r="G41" s="333"/>
    </row>
    <row r="42" spans="1:16" ht="11.9" customHeight="1" x14ac:dyDescent="0.2">
      <c r="A42" s="472" t="s">
        <v>48</v>
      </c>
      <c r="B42" s="473"/>
      <c r="C42" s="473"/>
      <c r="D42" s="473" t="s">
        <v>99</v>
      </c>
      <c r="E42" s="474" t="s">
        <v>99</v>
      </c>
      <c r="G42" s="177" t="s">
        <v>100</v>
      </c>
      <c r="H42" s="334"/>
      <c r="I42" s="334"/>
      <c r="J42" s="334"/>
      <c r="K42" s="334"/>
      <c r="L42" s="334"/>
      <c r="M42" s="334"/>
    </row>
    <row r="43" spans="1:16" ht="11.9" customHeight="1" x14ac:dyDescent="0.2">
      <c r="A43" s="299"/>
      <c r="B43" s="299"/>
      <c r="C43" s="299"/>
      <c r="D43" s="299"/>
      <c r="E43" s="299"/>
      <c r="G43" s="334"/>
      <c r="H43" s="334"/>
      <c r="I43" s="334"/>
      <c r="J43" s="334"/>
      <c r="K43" s="334"/>
      <c r="L43" s="334"/>
      <c r="M43" s="334"/>
    </row>
    <row r="44" spans="1:16" ht="11.9" customHeight="1" x14ac:dyDescent="0.2">
      <c r="A44" s="301" t="s">
        <v>49</v>
      </c>
      <c r="B44" s="299"/>
      <c r="C44" s="299"/>
      <c r="D44" s="299"/>
      <c r="E44" s="299"/>
      <c r="G44" s="334"/>
      <c r="H44" s="334"/>
      <c r="I44" s="334"/>
      <c r="J44" s="334"/>
      <c r="K44" s="334"/>
      <c r="L44" s="334"/>
      <c r="M44" s="334"/>
    </row>
    <row r="45" spans="1:16" ht="68.25" customHeight="1" x14ac:dyDescent="0.2">
      <c r="A45" s="560"/>
      <c r="B45" s="576" t="s">
        <v>3</v>
      </c>
      <c r="C45" s="568" t="s">
        <v>4</v>
      </c>
      <c r="D45" s="577" t="s">
        <v>5</v>
      </c>
      <c r="E45" s="578" t="s">
        <v>6</v>
      </c>
      <c r="G45" s="745" t="s">
        <v>101</v>
      </c>
      <c r="H45" s="745"/>
      <c r="I45" s="745"/>
      <c r="J45" s="745"/>
      <c r="K45" s="745"/>
      <c r="L45" s="745"/>
      <c r="M45" s="745"/>
      <c r="N45" s="745"/>
      <c r="O45" s="745"/>
      <c r="P45" s="745"/>
    </row>
    <row r="46" spans="1:16" ht="32.4" x14ac:dyDescent="0.2">
      <c r="A46" s="315" t="s">
        <v>102</v>
      </c>
      <c r="B46" s="309"/>
      <c r="C46" s="309"/>
      <c r="D46" s="309"/>
      <c r="E46" s="354">
        <f>C46+D46</f>
        <v>0</v>
      </c>
      <c r="G46" s="745"/>
      <c r="H46" s="745"/>
      <c r="I46" s="745"/>
      <c r="J46" s="745"/>
      <c r="K46" s="745"/>
      <c r="L46" s="745"/>
      <c r="M46" s="745"/>
      <c r="N46" s="745"/>
      <c r="O46" s="745"/>
      <c r="P46" s="745"/>
    </row>
    <row r="47" spans="1:16" ht="21.6" x14ac:dyDescent="0.2">
      <c r="A47" s="315" t="s">
        <v>103</v>
      </c>
      <c r="B47" s="309"/>
      <c r="C47" s="309"/>
      <c r="D47" s="309"/>
      <c r="E47" s="354">
        <f>C47+D47</f>
        <v>0</v>
      </c>
      <c r="G47" s="745"/>
      <c r="H47" s="745"/>
      <c r="I47" s="745"/>
      <c r="J47" s="745"/>
      <c r="K47" s="745"/>
      <c r="L47" s="745"/>
      <c r="M47" s="745"/>
      <c r="N47" s="745"/>
      <c r="O47" s="745"/>
      <c r="P47" s="745"/>
    </row>
    <row r="48" spans="1:16" ht="21.6" x14ac:dyDescent="0.2">
      <c r="A48" s="315" t="s">
        <v>104</v>
      </c>
      <c r="B48" s="309"/>
      <c r="C48" s="309"/>
      <c r="D48" s="309"/>
      <c r="E48" s="354">
        <f>C48+D48</f>
        <v>0</v>
      </c>
      <c r="G48" s="745"/>
      <c r="H48" s="745"/>
      <c r="I48" s="745"/>
      <c r="J48" s="745"/>
      <c r="K48" s="745"/>
      <c r="L48" s="745"/>
      <c r="M48" s="745"/>
      <c r="N48" s="745"/>
      <c r="O48" s="745"/>
      <c r="P48" s="745"/>
    </row>
    <row r="49" spans="1:13" ht="32.4" x14ac:dyDescent="0.2">
      <c r="A49" s="505" t="s">
        <v>105</v>
      </c>
      <c r="B49" s="506"/>
      <c r="C49" s="506"/>
      <c r="D49" s="506"/>
      <c r="E49" s="503">
        <f>C49+D49</f>
        <v>0</v>
      </c>
      <c r="G49" s="335"/>
      <c r="H49" s="336"/>
      <c r="I49" s="336"/>
      <c r="J49" s="336"/>
      <c r="K49" s="336"/>
      <c r="L49" s="336"/>
      <c r="M49" s="334"/>
    </row>
    <row r="50" spans="1:13" ht="11.9" customHeight="1" x14ac:dyDescent="0.2">
      <c r="A50" s="734" t="s">
        <v>106</v>
      </c>
      <c r="B50" s="734"/>
      <c r="C50" s="734"/>
      <c r="D50" s="734"/>
      <c r="E50" s="734"/>
      <c r="G50" s="336"/>
      <c r="H50" s="336"/>
      <c r="I50" s="336"/>
      <c r="J50" s="336"/>
      <c r="K50" s="336"/>
      <c r="L50" s="336"/>
      <c r="M50" s="334"/>
    </row>
    <row r="51" spans="1:13" ht="11.9" customHeight="1" x14ac:dyDescent="0.25">
      <c r="A51" s="734"/>
      <c r="B51" s="735"/>
      <c r="C51" s="735"/>
      <c r="D51" s="735"/>
      <c r="E51" s="735"/>
    </row>
    <row r="52" spans="1:13" ht="46.65" customHeight="1" x14ac:dyDescent="0.2">
      <c r="A52" s="736" t="s">
        <v>107</v>
      </c>
      <c r="B52" s="737"/>
      <c r="C52" s="737"/>
      <c r="D52" s="737"/>
      <c r="E52" s="737"/>
      <c r="G52" s="454" t="s">
        <v>108</v>
      </c>
    </row>
    <row r="53" spans="1:13" ht="51.5" customHeight="1" x14ac:dyDescent="0.2">
      <c r="A53" s="736" t="s">
        <v>109</v>
      </c>
      <c r="B53" s="737"/>
      <c r="C53" s="737"/>
      <c r="D53" s="737"/>
      <c r="E53" s="737"/>
      <c r="G53" s="454" t="s">
        <v>110</v>
      </c>
    </row>
    <row r="54" spans="1:13" ht="36.75" customHeight="1" x14ac:dyDescent="0.25">
      <c r="A54" s="734" t="s">
        <v>111</v>
      </c>
      <c r="B54" s="738"/>
      <c r="C54" s="738"/>
      <c r="D54" s="738"/>
      <c r="E54" s="738"/>
    </row>
    <row r="55" spans="1:13" ht="39.450000000000003" customHeight="1" x14ac:dyDescent="0.25">
      <c r="A55" s="734" t="s">
        <v>112</v>
      </c>
      <c r="B55" s="738"/>
      <c r="C55" s="738"/>
      <c r="D55" s="738"/>
      <c r="E55" s="738"/>
    </row>
    <row r="56" spans="1:13" ht="38.9" customHeight="1" x14ac:dyDescent="0.25">
      <c r="A56" s="734" t="s">
        <v>113</v>
      </c>
      <c r="B56" s="738"/>
      <c r="C56" s="738"/>
      <c r="D56" s="738"/>
      <c r="E56" s="738"/>
    </row>
    <row r="57" spans="1:13" ht="11.9" customHeight="1" x14ac:dyDescent="0.2">
      <c r="A57" s="733"/>
      <c r="B57" s="733"/>
      <c r="C57" s="733"/>
      <c r="D57" s="733"/>
      <c r="E57" s="733"/>
    </row>
    <row r="58" spans="1:13" ht="11.9" customHeight="1" x14ac:dyDescent="0.2">
      <c r="A58" s="412"/>
      <c r="B58" s="412"/>
      <c r="C58" s="412"/>
      <c r="D58" s="412"/>
      <c r="E58" s="412"/>
    </row>
    <row r="59" spans="1:13" s="16" customFormat="1" ht="11.9" customHeight="1" x14ac:dyDescent="0.25">
      <c r="A59" s="464" t="s">
        <v>114</v>
      </c>
    </row>
    <row r="60" spans="1:13" s="16" customFormat="1" ht="11.9" customHeight="1" x14ac:dyDescent="0.2">
      <c r="A60" s="463" t="s">
        <v>115</v>
      </c>
    </row>
    <row r="61" spans="1:13" s="49" customFormat="1" ht="11.9" customHeight="1" x14ac:dyDescent="0.25">
      <c r="A61" s="51"/>
      <c r="C61" s="48"/>
      <c r="D61" s="48"/>
      <c r="E61" s="48"/>
      <c r="F61" s="48"/>
    </row>
    <row r="62" spans="1:13" s="16" customFormat="1" ht="11.55" customHeight="1" x14ac:dyDescent="0.25">
      <c r="A62" s="462" t="s">
        <v>116</v>
      </c>
    </row>
    <row r="63" spans="1:13" s="16" customFormat="1" ht="11.9" customHeight="1" x14ac:dyDescent="0.25"/>
  </sheetData>
  <mergeCells count="11">
    <mergeCell ref="G1:P2"/>
    <mergeCell ref="G27:P31"/>
    <mergeCell ref="G45:P48"/>
    <mergeCell ref="A50:E50"/>
    <mergeCell ref="A56:E56"/>
    <mergeCell ref="A57:E57"/>
    <mergeCell ref="A51:E51"/>
    <mergeCell ref="A52:E52"/>
    <mergeCell ref="A53:E53"/>
    <mergeCell ref="A55:E55"/>
    <mergeCell ref="A54:E54"/>
  </mergeCells>
  <pageMargins left="1.4566929133858268" right="1.4566929133858268" top="0.98425196850393704" bottom="1.0629921259842521" header="0.51181102362204722" footer="0.51181102362204722"/>
  <pageSetup paperSize="9" scale="87" orientation="portrait" cellComments="asDisplayed" r:id="rId1"/>
  <headerFooter alignWithMargins="0">
    <oddHeader>&amp;C&amp;"Calibri"&amp;12&amp;KFF0000 OFFICIAL&amp;1#_x000D_</oddHeader>
    <oddFooter>&amp;C_x000D_&amp;1#&amp;"Calibri"&amp;12&amp;KFF0000 OFFICIAL</oddFooter>
  </headerFooter>
  <rowBreaks count="2" manualBreakCount="2">
    <brk id="42" max="16383" man="1"/>
    <brk id="56" max="17" man="1"/>
  </rowBreaks>
  <ignoredErrors>
    <ignoredError sqref="E38"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22"/>
  <sheetViews>
    <sheetView showGridLines="0" workbookViewId="0"/>
  </sheetViews>
  <sheetFormatPr defaultColWidth="9.140625" defaultRowHeight="10.8" x14ac:dyDescent="0.2"/>
  <cols>
    <col min="1" max="1" width="28" style="7" customWidth="1"/>
    <col min="2" max="5" width="7.28515625" style="7" customWidth="1"/>
    <col min="6" max="6" width="9" style="7" customWidth="1"/>
    <col min="7" max="16384" width="9.140625" style="7"/>
  </cols>
  <sheetData>
    <row r="1" spans="1:7" x14ac:dyDescent="0.2">
      <c r="A1" s="4" t="s">
        <v>117</v>
      </c>
      <c r="B1" s="3"/>
      <c r="C1" s="3"/>
      <c r="D1" s="3"/>
      <c r="E1" s="3"/>
      <c r="F1" s="3"/>
      <c r="G1" s="3"/>
    </row>
    <row r="2" spans="1:7" x14ac:dyDescent="0.2">
      <c r="A2" s="4"/>
      <c r="B2" s="3"/>
      <c r="C2" s="3"/>
      <c r="D2" s="3"/>
      <c r="E2" s="3"/>
      <c r="F2" s="3"/>
      <c r="G2" s="3"/>
    </row>
    <row r="3" spans="1:7" ht="21.6" x14ac:dyDescent="0.2">
      <c r="A3" s="562"/>
      <c r="B3" s="593" t="s">
        <v>118</v>
      </c>
      <c r="C3" s="594" t="s">
        <v>119</v>
      </c>
      <c r="D3" s="570" t="s">
        <v>120</v>
      </c>
      <c r="E3" s="594" t="s">
        <v>121</v>
      </c>
      <c r="F3" s="570" t="s">
        <v>122</v>
      </c>
      <c r="G3" s="3"/>
    </row>
    <row r="4" spans="1:7" ht="11.9" customHeight="1" x14ac:dyDescent="0.2">
      <c r="A4" s="4" t="s">
        <v>123</v>
      </c>
      <c r="B4" s="3"/>
      <c r="C4" s="355"/>
      <c r="D4" s="346"/>
      <c r="E4" s="355"/>
      <c r="F4" s="74"/>
      <c r="G4" s="3"/>
    </row>
    <row r="5" spans="1:7" ht="11.9" customHeight="1" x14ac:dyDescent="0.2">
      <c r="A5" s="3" t="s">
        <v>124</v>
      </c>
      <c r="B5" s="106">
        <v>1.1000000000000001</v>
      </c>
      <c r="C5" s="357"/>
      <c r="D5" s="74"/>
      <c r="E5" s="357"/>
      <c r="F5" s="74"/>
      <c r="G5" s="3"/>
    </row>
    <row r="6" spans="1:7" ht="11.9" hidden="1" customHeight="1" x14ac:dyDescent="0.2">
      <c r="A6" s="8" t="s">
        <v>125</v>
      </c>
      <c r="B6" s="106"/>
      <c r="C6" s="391"/>
      <c r="D6" s="392"/>
      <c r="E6" s="391"/>
      <c r="F6" s="392"/>
      <c r="G6" s="3"/>
    </row>
    <row r="7" spans="1:7" ht="11.9" customHeight="1" x14ac:dyDescent="0.2">
      <c r="A7" s="8" t="s">
        <v>126</v>
      </c>
      <c r="B7" s="106"/>
      <c r="C7" s="391">
        <v>2211</v>
      </c>
      <c r="D7" s="392">
        <v>4606</v>
      </c>
      <c r="E7" s="391">
        <v>6343</v>
      </c>
      <c r="F7" s="392">
        <v>10246</v>
      </c>
      <c r="G7" s="3"/>
    </row>
    <row r="8" spans="1:7" ht="21.6" x14ac:dyDescent="0.2">
      <c r="A8" s="536" t="s">
        <v>127</v>
      </c>
      <c r="B8" s="106">
        <v>1.1000000000000001</v>
      </c>
      <c r="C8" s="357"/>
      <c r="D8" s="74"/>
      <c r="E8" s="357"/>
      <c r="F8" s="74"/>
      <c r="G8" s="3"/>
    </row>
    <row r="9" spans="1:7" ht="11.9" customHeight="1" x14ac:dyDescent="0.2">
      <c r="A9" s="8" t="s">
        <v>128</v>
      </c>
      <c r="B9" s="106"/>
      <c r="C9" s="391" t="s">
        <v>129</v>
      </c>
      <c r="D9" s="392" t="s">
        <v>129</v>
      </c>
      <c r="E9" s="391" t="s">
        <v>129</v>
      </c>
      <c r="F9" s="392" t="s">
        <v>129</v>
      </c>
      <c r="G9" s="3"/>
    </row>
    <row r="10" spans="1:7" ht="11.9" customHeight="1" x14ac:dyDescent="0.2">
      <c r="A10" s="8" t="s">
        <v>130</v>
      </c>
      <c r="B10" s="106"/>
      <c r="C10" s="391" t="s">
        <v>129</v>
      </c>
      <c r="D10" s="392" t="s">
        <v>129</v>
      </c>
      <c r="E10" s="391" t="s">
        <v>129</v>
      </c>
      <c r="F10" s="392" t="s">
        <v>129</v>
      </c>
      <c r="G10" s="3"/>
    </row>
    <row r="11" spans="1:7" ht="11.9" customHeight="1" x14ac:dyDescent="0.2">
      <c r="A11" s="4" t="s">
        <v>131</v>
      </c>
      <c r="B11" s="106"/>
      <c r="C11" s="393">
        <f>C7</f>
        <v>2211</v>
      </c>
      <c r="D11" s="394">
        <f t="shared" ref="D11:F11" si="0">D7</f>
        <v>4606</v>
      </c>
      <c r="E11" s="393">
        <f t="shared" si="0"/>
        <v>6343</v>
      </c>
      <c r="F11" s="394">
        <f t="shared" si="0"/>
        <v>10246</v>
      </c>
      <c r="G11" s="3"/>
    </row>
    <row r="12" spans="1:7" ht="11.9" customHeight="1" x14ac:dyDescent="0.2">
      <c r="A12" s="4" t="s">
        <v>132</v>
      </c>
      <c r="B12" s="106"/>
      <c r="C12" s="357"/>
      <c r="D12" s="74"/>
      <c r="E12" s="357"/>
      <c r="F12" s="74"/>
      <c r="G12" s="3"/>
    </row>
    <row r="13" spans="1:7" ht="11.9" customHeight="1" x14ac:dyDescent="0.2">
      <c r="A13" s="8" t="s">
        <v>27</v>
      </c>
      <c r="B13" s="107"/>
      <c r="C13" s="358">
        <v>0</v>
      </c>
      <c r="D13" s="73">
        <v>0</v>
      </c>
      <c r="E13" s="358">
        <v>0</v>
      </c>
      <c r="F13" s="73">
        <v>0</v>
      </c>
      <c r="G13" s="3"/>
    </row>
    <row r="14" spans="1:7" ht="11.9" customHeight="1" x14ac:dyDescent="0.2">
      <c r="A14" s="8" t="s">
        <v>7</v>
      </c>
      <c r="B14" s="107"/>
      <c r="C14" s="391">
        <f>C7</f>
        <v>2211</v>
      </c>
      <c r="D14" s="574">
        <f t="shared" ref="D14:F14" si="1">D7</f>
        <v>4606</v>
      </c>
      <c r="E14" s="391">
        <f t="shared" si="1"/>
        <v>6343</v>
      </c>
      <c r="F14" s="574">
        <f t="shared" si="1"/>
        <v>10246</v>
      </c>
      <c r="G14" s="3"/>
    </row>
    <row r="15" spans="1:7" s="571" customFormat="1" ht="11" customHeight="1" x14ac:dyDescent="0.2">
      <c r="A15" s="573" t="s">
        <v>133</v>
      </c>
      <c r="B15" s="573"/>
      <c r="C15" s="572">
        <f>C14</f>
        <v>2211</v>
      </c>
      <c r="D15" s="575">
        <f t="shared" ref="D15:F15" si="2">D14</f>
        <v>4606</v>
      </c>
      <c r="E15" s="572">
        <f t="shared" si="2"/>
        <v>6343</v>
      </c>
      <c r="F15" s="575">
        <f t="shared" si="2"/>
        <v>10246</v>
      </c>
    </row>
    <row r="16" spans="1:7" ht="23.95" customHeight="1" x14ac:dyDescent="0.2">
      <c r="A16" s="746" t="s">
        <v>134</v>
      </c>
      <c r="B16" s="746"/>
      <c r="C16" s="746"/>
      <c r="D16" s="746"/>
      <c r="E16" s="746"/>
      <c r="F16" s="746"/>
      <c r="G16" s="3"/>
    </row>
    <row r="17" spans="1:7" x14ac:dyDescent="0.2">
      <c r="A17" s="4"/>
      <c r="B17" s="3"/>
      <c r="C17" s="3"/>
      <c r="D17" s="3"/>
      <c r="E17" s="3"/>
      <c r="F17" s="3"/>
      <c r="G17" s="3"/>
    </row>
    <row r="18" spans="1:7" ht="33.85" customHeight="1" x14ac:dyDescent="0.2">
      <c r="A18" s="748" t="s">
        <v>135</v>
      </c>
      <c r="B18" s="748"/>
      <c r="C18" s="748"/>
      <c r="D18" s="748"/>
      <c r="E18" s="748"/>
      <c r="F18" s="748"/>
      <c r="G18" s="3"/>
    </row>
    <row r="19" spans="1:7" ht="48.8" customHeight="1" x14ac:dyDescent="0.2">
      <c r="A19" s="747" t="s">
        <v>136</v>
      </c>
      <c r="B19" s="747"/>
      <c r="C19" s="747"/>
      <c r="D19" s="747"/>
      <c r="E19" s="747"/>
      <c r="F19" s="747"/>
      <c r="G19" s="3"/>
    </row>
    <row r="20" spans="1:7" ht="47.35" customHeight="1" x14ac:dyDescent="0.2">
      <c r="A20" s="3"/>
      <c r="B20" s="3"/>
      <c r="C20" s="3"/>
      <c r="D20" s="3"/>
      <c r="E20" s="3"/>
      <c r="F20" s="3"/>
      <c r="G20" s="3"/>
    </row>
    <row r="21" spans="1:7" x14ac:dyDescent="0.2">
      <c r="A21" s="8"/>
      <c r="B21" s="3"/>
      <c r="C21" s="3"/>
      <c r="D21" s="3"/>
      <c r="E21" s="3"/>
      <c r="F21" s="3"/>
      <c r="G21" s="3"/>
    </row>
    <row r="22" spans="1:7" x14ac:dyDescent="0.2">
      <c r="A22" s="747"/>
      <c r="B22" s="747"/>
      <c r="C22" s="747"/>
      <c r="D22" s="747"/>
      <c r="E22" s="747"/>
      <c r="F22" s="747"/>
      <c r="G22" s="3"/>
    </row>
  </sheetData>
  <mergeCells count="4">
    <mergeCell ref="A16:F16"/>
    <mergeCell ref="A19:F19"/>
    <mergeCell ref="A18:F18"/>
    <mergeCell ref="A22:F22"/>
  </mergeCells>
  <pageMargins left="1.4566929133858268" right="1.4566929133858268" top="0.98425196850393704" bottom="1.0629921259842521" header="0.51181102362204722" footer="0.51181102362204722"/>
  <pageSetup paperSize="9" scale="97" orientation="portrait" cellComments="asDisplayed" r:id="rId1"/>
  <headerFooter alignWithMargins="0">
    <oddHeader>&amp;C&amp;"Calibri"&amp;12&amp;KFF0000 OFFICIAL&amp;1#_x000D_</oddHeader>
    <oddFooter>&amp;C_x000D_&amp;1#&amp;"Calibri"&amp;12&amp;KFF0000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M136"/>
  <sheetViews>
    <sheetView showGridLines="0" workbookViewId="0"/>
  </sheetViews>
  <sheetFormatPr defaultColWidth="8" defaultRowHeight="11.9" customHeight="1" x14ac:dyDescent="0.25"/>
  <cols>
    <col min="1" max="1" width="28" style="49" customWidth="1"/>
    <col min="2" max="2" width="7.28515625" style="49" customWidth="1"/>
    <col min="3" max="6" width="7.28515625" style="48" customWidth="1"/>
    <col min="7" max="16384" width="8" style="49"/>
  </cols>
  <sheetData>
    <row r="1" spans="1:13" ht="11.9" customHeight="1" x14ac:dyDescent="0.25">
      <c r="A1" s="531" t="s">
        <v>137</v>
      </c>
      <c r="B1" s="54"/>
    </row>
    <row r="2" spans="1:13" ht="11.9" customHeight="1" x14ac:dyDescent="0.25">
      <c r="A2" s="54"/>
      <c r="B2" s="54"/>
    </row>
    <row r="3" spans="1:13" ht="21.6" x14ac:dyDescent="0.25">
      <c r="A3" s="563"/>
      <c r="B3" s="595" t="s">
        <v>138</v>
      </c>
      <c r="C3" s="594" t="s">
        <v>119</v>
      </c>
      <c r="D3" s="570" t="s">
        <v>120</v>
      </c>
      <c r="E3" s="570" t="s">
        <v>121</v>
      </c>
      <c r="F3" s="570" t="s">
        <v>122</v>
      </c>
    </row>
    <row r="4" spans="1:13" ht="11.9" customHeight="1" x14ac:dyDescent="0.2">
      <c r="A4" s="116" t="s">
        <v>28</v>
      </c>
      <c r="B4" s="116"/>
      <c r="C4" s="356"/>
      <c r="D4" s="117"/>
      <c r="E4" s="117"/>
      <c r="F4" s="117"/>
      <c r="H4" s="519"/>
      <c r="I4" s="519"/>
      <c r="J4" s="519"/>
      <c r="K4" s="519"/>
      <c r="L4" s="519"/>
      <c r="M4" s="519"/>
    </row>
    <row r="5" spans="1:13" ht="11.9" customHeight="1" x14ac:dyDescent="0.2">
      <c r="A5" s="116" t="s">
        <v>139</v>
      </c>
      <c r="B5" s="116"/>
      <c r="C5" s="356"/>
      <c r="D5" s="117"/>
      <c r="E5" s="117"/>
      <c r="F5" s="117"/>
      <c r="H5" s="519"/>
      <c r="I5" s="519"/>
      <c r="J5" s="519"/>
      <c r="K5" s="519"/>
      <c r="L5" s="519"/>
      <c r="M5" s="519"/>
    </row>
    <row r="6" spans="1:13" ht="11.9" customHeight="1" x14ac:dyDescent="0.2">
      <c r="A6" s="190" t="s">
        <v>140</v>
      </c>
      <c r="B6" s="118"/>
      <c r="C6" s="356"/>
      <c r="D6" s="117"/>
      <c r="E6" s="117"/>
      <c r="F6" s="117"/>
      <c r="H6" s="519"/>
      <c r="I6" s="519"/>
      <c r="J6" s="519"/>
      <c r="K6" s="519"/>
      <c r="L6" s="519"/>
      <c r="M6" s="519"/>
    </row>
    <row r="7" spans="1:13" ht="22.5" customHeight="1" x14ac:dyDescent="0.2">
      <c r="A7" s="538" t="s">
        <v>141</v>
      </c>
      <c r="B7" s="119">
        <v>1.1000000000000001</v>
      </c>
      <c r="C7" s="357" t="s">
        <v>129</v>
      </c>
      <c r="D7" s="541" t="s">
        <v>129</v>
      </c>
      <c r="E7" s="541" t="s">
        <v>129</v>
      </c>
      <c r="F7" s="541" t="s">
        <v>129</v>
      </c>
    </row>
    <row r="8" spans="1:13" ht="11.9" hidden="1" customHeight="1" x14ac:dyDescent="0.2">
      <c r="A8" s="192" t="s">
        <v>142</v>
      </c>
      <c r="B8" s="118"/>
      <c r="C8" s="356"/>
      <c r="D8" s="541"/>
      <c r="E8" s="541"/>
      <c r="F8" s="541"/>
    </row>
    <row r="9" spans="1:13" ht="11.9" hidden="1" customHeight="1" x14ac:dyDescent="0.2">
      <c r="A9" s="120" t="s">
        <v>143</v>
      </c>
      <c r="B9" s="118"/>
      <c r="C9" s="356"/>
      <c r="D9" s="541"/>
      <c r="E9" s="541"/>
      <c r="F9" s="541"/>
    </row>
    <row r="10" spans="1:13" ht="11.9" hidden="1" customHeight="1" x14ac:dyDescent="0.2">
      <c r="A10" s="120" t="s">
        <v>144</v>
      </c>
      <c r="B10" s="118"/>
      <c r="C10" s="356"/>
      <c r="D10" s="541"/>
      <c r="E10" s="541"/>
      <c r="F10" s="541"/>
    </row>
    <row r="11" spans="1:13" ht="11.9" hidden="1" customHeight="1" x14ac:dyDescent="0.2">
      <c r="A11" s="192" t="s">
        <v>145</v>
      </c>
      <c r="B11" s="118"/>
      <c r="C11" s="356"/>
      <c r="D11" s="541"/>
      <c r="E11" s="541"/>
      <c r="F11" s="541"/>
    </row>
    <row r="12" spans="1:13" ht="11.9" hidden="1" customHeight="1" x14ac:dyDescent="0.2">
      <c r="A12" s="120" t="s">
        <v>143</v>
      </c>
      <c r="B12" s="118"/>
      <c r="C12" s="356"/>
      <c r="D12" s="541"/>
      <c r="E12" s="541"/>
      <c r="F12" s="541"/>
    </row>
    <row r="13" spans="1:13" ht="11.9" hidden="1" customHeight="1" x14ac:dyDescent="0.2">
      <c r="A13" s="120" t="s">
        <v>144</v>
      </c>
      <c r="B13" s="118"/>
      <c r="C13" s="356"/>
      <c r="D13" s="541"/>
      <c r="E13" s="541"/>
      <c r="F13" s="541"/>
    </row>
    <row r="14" spans="1:13" ht="11.9" hidden="1" customHeight="1" x14ac:dyDescent="0.2">
      <c r="A14" s="192" t="s">
        <v>146</v>
      </c>
      <c r="B14" s="118"/>
      <c r="C14" s="356"/>
      <c r="D14" s="541"/>
      <c r="E14" s="541"/>
      <c r="F14" s="541"/>
      <c r="H14" s="518"/>
      <c r="I14" s="518"/>
      <c r="J14" s="518"/>
      <c r="K14" s="518"/>
      <c r="L14" s="518"/>
      <c r="M14" s="54"/>
    </row>
    <row r="15" spans="1:13" ht="11.9" hidden="1" customHeight="1" x14ac:dyDescent="0.2">
      <c r="A15" s="120" t="s">
        <v>143</v>
      </c>
      <c r="B15" s="118"/>
      <c r="C15" s="356"/>
      <c r="D15" s="541"/>
      <c r="E15" s="541"/>
      <c r="F15" s="541"/>
      <c r="H15" s="518"/>
      <c r="I15" s="518"/>
      <c r="J15" s="518"/>
      <c r="K15" s="518"/>
      <c r="L15" s="518"/>
      <c r="M15" s="54"/>
    </row>
    <row r="16" spans="1:13" ht="11.9" hidden="1" customHeight="1" x14ac:dyDescent="0.2">
      <c r="A16" s="120" t="s">
        <v>144</v>
      </c>
      <c r="B16" s="118"/>
      <c r="C16" s="356"/>
      <c r="D16" s="541"/>
      <c r="E16" s="541"/>
      <c r="F16" s="541"/>
      <c r="H16" s="518"/>
      <c r="I16" s="518"/>
      <c r="J16" s="518"/>
      <c r="K16" s="518"/>
      <c r="L16" s="518"/>
      <c r="M16" s="54"/>
    </row>
    <row r="17" spans="1:6" ht="11.9" hidden="1" customHeight="1" x14ac:dyDescent="0.2">
      <c r="A17" s="190" t="s">
        <v>147</v>
      </c>
      <c r="B17" s="118"/>
      <c r="C17" s="356"/>
      <c r="D17" s="541"/>
      <c r="E17" s="541"/>
      <c r="F17" s="541"/>
    </row>
    <row r="18" spans="1:6" ht="11.9" hidden="1" customHeight="1" x14ac:dyDescent="0.2">
      <c r="A18" s="192" t="s">
        <v>148</v>
      </c>
      <c r="B18" s="118"/>
      <c r="C18" s="356"/>
      <c r="D18" s="541"/>
      <c r="E18" s="541"/>
      <c r="F18" s="541"/>
    </row>
    <row r="19" spans="1:6" ht="11.9" hidden="1" customHeight="1" x14ac:dyDescent="0.2">
      <c r="A19" s="204" t="s">
        <v>149</v>
      </c>
      <c r="B19" s="118"/>
      <c r="C19" s="356"/>
      <c r="D19" s="541"/>
      <c r="E19" s="541"/>
      <c r="F19" s="541"/>
    </row>
    <row r="20" spans="1:6" ht="11.9" hidden="1" customHeight="1" x14ac:dyDescent="0.2">
      <c r="A20" s="205" t="s">
        <v>142</v>
      </c>
      <c r="B20" s="118"/>
      <c r="C20" s="356"/>
      <c r="D20" s="541"/>
      <c r="E20" s="541"/>
      <c r="F20" s="541"/>
    </row>
    <row r="21" spans="1:6" ht="11.9" hidden="1" customHeight="1" x14ac:dyDescent="0.2">
      <c r="A21" s="204" t="s">
        <v>143</v>
      </c>
      <c r="B21" s="118"/>
      <c r="C21" s="356"/>
      <c r="D21" s="541"/>
      <c r="E21" s="541"/>
      <c r="F21" s="541"/>
    </row>
    <row r="22" spans="1:6" ht="11.9" hidden="1" customHeight="1" x14ac:dyDescent="0.2">
      <c r="A22" s="204" t="s">
        <v>144</v>
      </c>
      <c r="B22" s="118"/>
      <c r="C22" s="356"/>
      <c r="D22" s="541"/>
      <c r="E22" s="541"/>
      <c r="F22" s="541"/>
    </row>
    <row r="23" spans="1:6" ht="11.9" hidden="1" customHeight="1" x14ac:dyDescent="0.2">
      <c r="A23" s="205" t="s">
        <v>145</v>
      </c>
      <c r="B23" s="118"/>
      <c r="C23" s="356"/>
      <c r="D23" s="541"/>
      <c r="E23" s="541"/>
      <c r="F23" s="541"/>
    </row>
    <row r="24" spans="1:6" ht="11.9" hidden="1" customHeight="1" x14ac:dyDescent="0.2">
      <c r="A24" s="204" t="s">
        <v>143</v>
      </c>
      <c r="B24" s="118"/>
      <c r="C24" s="356"/>
      <c r="D24" s="541"/>
      <c r="E24" s="541"/>
      <c r="F24" s="541"/>
    </row>
    <row r="25" spans="1:6" ht="11.9" hidden="1" customHeight="1" x14ac:dyDescent="0.2">
      <c r="A25" s="204" t="s">
        <v>144</v>
      </c>
      <c r="B25" s="118"/>
      <c r="C25" s="356"/>
      <c r="D25" s="541"/>
      <c r="E25" s="541"/>
      <c r="F25" s="541"/>
    </row>
    <row r="26" spans="1:6" ht="11.9" hidden="1" customHeight="1" x14ac:dyDescent="0.2">
      <c r="A26" s="205" t="s">
        <v>146</v>
      </c>
      <c r="B26" s="118"/>
      <c r="C26" s="356"/>
      <c r="D26" s="541"/>
      <c r="E26" s="541"/>
      <c r="F26" s="541"/>
    </row>
    <row r="27" spans="1:6" ht="11.9" hidden="1" customHeight="1" x14ac:dyDescent="0.2">
      <c r="A27" s="204" t="s">
        <v>143</v>
      </c>
      <c r="B27" s="118"/>
      <c r="C27" s="356"/>
      <c r="D27" s="541"/>
      <c r="E27" s="541"/>
      <c r="F27" s="541"/>
    </row>
    <row r="28" spans="1:6" ht="11.9" hidden="1" customHeight="1" x14ac:dyDescent="0.2">
      <c r="A28" s="204" t="s">
        <v>144</v>
      </c>
      <c r="B28" s="118"/>
      <c r="C28" s="356"/>
      <c r="D28" s="541"/>
      <c r="E28" s="541"/>
      <c r="F28" s="541"/>
    </row>
    <row r="29" spans="1:6" ht="21.6" x14ac:dyDescent="0.2">
      <c r="A29" s="206" t="s">
        <v>150</v>
      </c>
      <c r="B29" s="203"/>
      <c r="C29" s="596" t="s">
        <v>129</v>
      </c>
      <c r="D29" s="597" t="s">
        <v>129</v>
      </c>
      <c r="E29" s="597" t="s">
        <v>129</v>
      </c>
      <c r="F29" s="597" t="s">
        <v>129</v>
      </c>
    </row>
    <row r="30" spans="1:6" ht="10.8" hidden="1" x14ac:dyDescent="0.2">
      <c r="A30" s="152"/>
      <c r="B30" s="119"/>
      <c r="C30" s="542"/>
      <c r="D30" s="539"/>
      <c r="E30" s="539"/>
      <c r="F30" s="539"/>
    </row>
    <row r="31" spans="1:6" s="266" customFormat="1" ht="11.9" hidden="1" customHeight="1" x14ac:dyDescent="0.2">
      <c r="A31" s="54" t="s">
        <v>151</v>
      </c>
      <c r="B31" s="265"/>
      <c r="C31" s="543"/>
      <c r="D31" s="543"/>
      <c r="E31" s="543"/>
      <c r="F31" s="543"/>
    </row>
    <row r="32" spans="1:6" s="266" customFormat="1" ht="11.9" hidden="1" customHeight="1" x14ac:dyDescent="0.2">
      <c r="A32" s="54" t="s">
        <v>152</v>
      </c>
      <c r="B32" s="265"/>
      <c r="C32" s="543"/>
      <c r="D32" s="543"/>
      <c r="E32" s="543"/>
      <c r="F32" s="543"/>
    </row>
    <row r="33" spans="1:10" ht="21.6" hidden="1" x14ac:dyDescent="0.2">
      <c r="A33" s="563"/>
      <c r="B33" s="595" t="s">
        <v>138</v>
      </c>
      <c r="C33" s="598" t="s">
        <v>119</v>
      </c>
      <c r="D33" s="599" t="s">
        <v>120</v>
      </c>
      <c r="E33" s="599" t="s">
        <v>121</v>
      </c>
      <c r="F33" s="599" t="s">
        <v>122</v>
      </c>
    </row>
    <row r="34" spans="1:10" ht="11.9" hidden="1" customHeight="1" x14ac:dyDescent="0.2">
      <c r="A34" s="116" t="s">
        <v>28</v>
      </c>
      <c r="B34" s="116"/>
      <c r="C34" s="356"/>
      <c r="D34" s="541"/>
      <c r="E34" s="541"/>
      <c r="F34" s="541"/>
    </row>
    <row r="35" spans="1:10" ht="11.9" customHeight="1" x14ac:dyDescent="0.2">
      <c r="A35" s="191" t="s">
        <v>153</v>
      </c>
      <c r="B35" s="119"/>
      <c r="C35" s="356"/>
      <c r="D35" s="539"/>
      <c r="E35" s="539"/>
      <c r="F35" s="539"/>
    </row>
    <row r="36" spans="1:10" ht="11.9" customHeight="1" x14ac:dyDescent="0.2">
      <c r="A36" s="190" t="s">
        <v>140</v>
      </c>
      <c r="B36" s="119"/>
      <c r="C36" s="356"/>
      <c r="D36" s="541"/>
      <c r="E36" s="541"/>
      <c r="F36" s="541"/>
    </row>
    <row r="37" spans="1:10" ht="11.9" customHeight="1" x14ac:dyDescent="0.2">
      <c r="A37" s="120" t="s">
        <v>154</v>
      </c>
      <c r="B37" s="119">
        <v>1.1000000000000001</v>
      </c>
      <c r="C37" s="356">
        <v>2211</v>
      </c>
      <c r="D37" s="541">
        <v>4606</v>
      </c>
      <c r="E37" s="541">
        <v>6343</v>
      </c>
      <c r="F37" s="541">
        <v>10246</v>
      </c>
    </row>
    <row r="38" spans="1:10" ht="22.5" customHeight="1" x14ac:dyDescent="0.2">
      <c r="A38" s="538" t="s">
        <v>141</v>
      </c>
      <c r="B38" s="119">
        <v>1.1000000000000001</v>
      </c>
      <c r="C38" s="357" t="s">
        <v>129</v>
      </c>
      <c r="D38" s="541" t="s">
        <v>129</v>
      </c>
      <c r="E38" s="541" t="s">
        <v>129</v>
      </c>
      <c r="F38" s="541" t="s">
        <v>129</v>
      </c>
    </row>
    <row r="39" spans="1:10" ht="11.9" customHeight="1" x14ac:dyDescent="0.2">
      <c r="A39" s="192" t="s">
        <v>142</v>
      </c>
      <c r="B39" s="119"/>
      <c r="C39" s="356"/>
      <c r="D39" s="541"/>
      <c r="E39" s="541"/>
      <c r="F39" s="541"/>
    </row>
    <row r="40" spans="1:10" ht="11.9" customHeight="1" x14ac:dyDescent="0.2">
      <c r="A40" s="120" t="s">
        <v>143</v>
      </c>
      <c r="B40" s="119"/>
      <c r="C40" s="356">
        <v>9712</v>
      </c>
      <c r="D40" s="541">
        <v>35836</v>
      </c>
      <c r="E40" s="541">
        <v>0</v>
      </c>
      <c r="F40" s="541">
        <v>0</v>
      </c>
      <c r="I40" s="553"/>
      <c r="J40" s="541"/>
    </row>
    <row r="41" spans="1:10" ht="11.9" hidden="1" customHeight="1" x14ac:dyDescent="0.2">
      <c r="A41" s="120" t="s">
        <v>144</v>
      </c>
      <c r="B41" s="119"/>
      <c r="C41" s="356"/>
      <c r="D41" s="541"/>
      <c r="E41" s="541"/>
      <c r="F41" s="541"/>
    </row>
    <row r="42" spans="1:10" ht="11.9" customHeight="1" x14ac:dyDescent="0.2">
      <c r="A42" s="192" t="s">
        <v>145</v>
      </c>
      <c r="B42" s="119"/>
      <c r="C42" s="356"/>
      <c r="D42" s="541"/>
      <c r="E42" s="541"/>
      <c r="F42" s="541"/>
    </row>
    <row r="43" spans="1:10" ht="11.9" customHeight="1" x14ac:dyDescent="0.2">
      <c r="A43" s="120" t="s">
        <v>143</v>
      </c>
      <c r="B43" s="119"/>
      <c r="C43" s="552">
        <v>0</v>
      </c>
      <c r="D43" s="541">
        <v>-225</v>
      </c>
      <c r="E43" s="541">
        <v>669</v>
      </c>
      <c r="F43" s="541">
        <v>333</v>
      </c>
    </row>
    <row r="44" spans="1:10" ht="11.9" hidden="1" customHeight="1" x14ac:dyDescent="0.2">
      <c r="A44" s="120" t="s">
        <v>144</v>
      </c>
      <c r="B44" s="119"/>
      <c r="C44" s="356"/>
      <c r="D44" s="541">
        <v>0</v>
      </c>
      <c r="E44" s="541">
        <v>0</v>
      </c>
      <c r="F44" s="541">
        <v>0</v>
      </c>
    </row>
    <row r="45" spans="1:10" ht="11.9" customHeight="1" x14ac:dyDescent="0.2">
      <c r="A45" s="192" t="s">
        <v>146</v>
      </c>
      <c r="B45" s="119"/>
      <c r="C45" s="356"/>
      <c r="D45" s="541"/>
      <c r="E45" s="541"/>
      <c r="F45" s="541"/>
    </row>
    <row r="46" spans="1:10" ht="11.9" customHeight="1" x14ac:dyDescent="0.2">
      <c r="A46" s="120" t="s">
        <v>143</v>
      </c>
      <c r="B46" s="119"/>
      <c r="C46" s="356">
        <v>6034</v>
      </c>
      <c r="D46" s="541">
        <v>0</v>
      </c>
      <c r="E46" s="541">
        <v>0</v>
      </c>
      <c r="F46" s="541">
        <v>0</v>
      </c>
    </row>
    <row r="47" spans="1:10" ht="11.9" hidden="1" customHeight="1" x14ac:dyDescent="0.2">
      <c r="A47" s="120" t="s">
        <v>144</v>
      </c>
      <c r="B47" s="119"/>
      <c r="C47" s="356"/>
      <c r="D47" s="539"/>
      <c r="E47" s="539"/>
      <c r="F47" s="539"/>
    </row>
    <row r="48" spans="1:10" ht="11.9" hidden="1" customHeight="1" x14ac:dyDescent="0.2">
      <c r="A48" s="190" t="s">
        <v>147</v>
      </c>
      <c r="B48" s="119"/>
      <c r="C48" s="356"/>
      <c r="D48" s="539"/>
      <c r="E48" s="539"/>
      <c r="F48" s="539"/>
    </row>
    <row r="49" spans="1:9" ht="11.9" hidden="1" customHeight="1" x14ac:dyDescent="0.2">
      <c r="A49" s="192" t="s">
        <v>148</v>
      </c>
      <c r="B49" s="119"/>
      <c r="C49" s="356"/>
      <c r="D49" s="539"/>
      <c r="E49" s="539"/>
      <c r="F49" s="539"/>
    </row>
    <row r="50" spans="1:9" ht="11.9" hidden="1" customHeight="1" x14ac:dyDescent="0.2">
      <c r="A50" s="204" t="s">
        <v>149</v>
      </c>
      <c r="B50" s="119"/>
      <c r="C50" s="356"/>
      <c r="D50" s="539"/>
      <c r="E50" s="539"/>
      <c r="F50" s="539"/>
    </row>
    <row r="51" spans="1:9" ht="11.9" hidden="1" customHeight="1" x14ac:dyDescent="0.2">
      <c r="A51" s="205" t="s">
        <v>142</v>
      </c>
      <c r="B51" s="119"/>
      <c r="C51" s="356"/>
      <c r="D51" s="539"/>
      <c r="E51" s="539"/>
      <c r="F51" s="539"/>
    </row>
    <row r="52" spans="1:9" ht="11.9" hidden="1" customHeight="1" x14ac:dyDescent="0.2">
      <c r="A52" s="204" t="s">
        <v>143</v>
      </c>
      <c r="B52" s="119"/>
      <c r="C52" s="356"/>
      <c r="D52" s="539"/>
      <c r="E52" s="539"/>
      <c r="F52" s="539"/>
    </row>
    <row r="53" spans="1:9" ht="11.9" hidden="1" customHeight="1" x14ac:dyDescent="0.2">
      <c r="A53" s="204" t="s">
        <v>144</v>
      </c>
      <c r="B53" s="119"/>
      <c r="C53" s="356"/>
      <c r="D53" s="539"/>
      <c r="E53" s="539"/>
      <c r="F53" s="539"/>
    </row>
    <row r="54" spans="1:9" ht="11.9" hidden="1" customHeight="1" x14ac:dyDescent="0.2">
      <c r="A54" s="205" t="s">
        <v>145</v>
      </c>
      <c r="B54" s="119"/>
      <c r="C54" s="356"/>
      <c r="D54" s="539"/>
      <c r="E54" s="539"/>
      <c r="F54" s="539"/>
    </row>
    <row r="55" spans="1:9" ht="11.9" hidden="1" customHeight="1" x14ac:dyDescent="0.2">
      <c r="A55" s="204" t="s">
        <v>143</v>
      </c>
      <c r="B55" s="119"/>
      <c r="C55" s="356"/>
      <c r="D55" s="539"/>
      <c r="E55" s="539"/>
      <c r="F55" s="539"/>
    </row>
    <row r="56" spans="1:9" ht="11.9" hidden="1" customHeight="1" x14ac:dyDescent="0.2">
      <c r="A56" s="204" t="s">
        <v>144</v>
      </c>
      <c r="B56" s="119"/>
      <c r="C56" s="356"/>
      <c r="D56" s="539"/>
      <c r="E56" s="539"/>
      <c r="F56" s="539"/>
    </row>
    <row r="57" spans="1:9" ht="11.9" hidden="1" customHeight="1" x14ac:dyDescent="0.2">
      <c r="A57" s="205" t="s">
        <v>146</v>
      </c>
      <c r="B57" s="119"/>
      <c r="C57" s="356"/>
      <c r="D57" s="539"/>
      <c r="E57" s="539"/>
      <c r="F57" s="539"/>
    </row>
    <row r="58" spans="1:9" ht="11.9" hidden="1" customHeight="1" x14ac:dyDescent="0.2">
      <c r="A58" s="204" t="s">
        <v>143</v>
      </c>
      <c r="B58" s="119"/>
      <c r="C58" s="356"/>
      <c r="D58" s="539"/>
      <c r="E58" s="539"/>
      <c r="F58" s="539"/>
    </row>
    <row r="59" spans="1:9" ht="11.9" hidden="1" customHeight="1" x14ac:dyDescent="0.2">
      <c r="A59" s="204" t="s">
        <v>144</v>
      </c>
      <c r="B59" s="119"/>
      <c r="C59" s="356"/>
      <c r="D59" s="539"/>
      <c r="E59" s="539"/>
      <c r="F59" s="539"/>
    </row>
    <row r="60" spans="1:9" ht="21.6" x14ac:dyDescent="0.2">
      <c r="A60" s="191" t="s">
        <v>155</v>
      </c>
      <c r="B60" s="119"/>
      <c r="C60" s="600">
        <f>SUM(C36:C59)</f>
        <v>17957</v>
      </c>
      <c r="D60" s="601">
        <f t="shared" ref="D60:F60" si="0">SUM(D36:D59)</f>
        <v>40217</v>
      </c>
      <c r="E60" s="601">
        <f t="shared" si="0"/>
        <v>7012</v>
      </c>
      <c r="F60" s="601">
        <f t="shared" si="0"/>
        <v>10579</v>
      </c>
    </row>
    <row r="61" spans="1:9" ht="32.4" x14ac:dyDescent="0.2">
      <c r="A61" s="507" t="s">
        <v>156</v>
      </c>
      <c r="B61" s="508"/>
      <c r="C61" s="600">
        <f>C60</f>
        <v>17957</v>
      </c>
      <c r="D61" s="509">
        <f>D60</f>
        <v>40217</v>
      </c>
      <c r="E61" s="509">
        <f>E60</f>
        <v>7012</v>
      </c>
      <c r="F61" s="509">
        <f>F60</f>
        <v>10579</v>
      </c>
      <c r="I61" s="545"/>
    </row>
    <row r="62" spans="1:9" ht="10.8" hidden="1" x14ac:dyDescent="0.25">
      <c r="A62" s="507"/>
      <c r="B62" s="508"/>
      <c r="C62" s="510"/>
      <c r="D62" s="511"/>
      <c r="E62" s="511"/>
      <c r="F62" s="511"/>
    </row>
    <row r="63" spans="1:9" ht="10.8" hidden="1" x14ac:dyDescent="0.25">
      <c r="A63" s="191"/>
      <c r="B63" s="119"/>
      <c r="C63" s="359"/>
      <c r="D63" s="153"/>
      <c r="E63" s="153"/>
      <c r="F63" s="153"/>
    </row>
    <row r="64" spans="1:9" ht="11.9" hidden="1" customHeight="1" x14ac:dyDescent="0.25">
      <c r="A64" s="54" t="s">
        <v>151</v>
      </c>
      <c r="B64" s="54"/>
      <c r="C64" s="54"/>
      <c r="D64" s="54"/>
      <c r="E64" s="54"/>
      <c r="F64" s="54"/>
    </row>
    <row r="65" spans="1:6" ht="11.9" hidden="1" customHeight="1" x14ac:dyDescent="0.25">
      <c r="A65" s="54" t="s">
        <v>157</v>
      </c>
      <c r="B65" s="54"/>
      <c r="C65" s="54"/>
      <c r="D65" s="54"/>
      <c r="E65" s="54"/>
      <c r="F65" s="54"/>
    </row>
    <row r="66" spans="1:6" ht="21.6" hidden="1" x14ac:dyDescent="0.25">
      <c r="A66" s="563"/>
      <c r="B66" s="595" t="s">
        <v>138</v>
      </c>
      <c r="C66" s="594" t="s">
        <v>119</v>
      </c>
      <c r="D66" s="602" t="s">
        <v>120</v>
      </c>
      <c r="E66" s="602" t="s">
        <v>121</v>
      </c>
      <c r="F66" s="602" t="s">
        <v>122</v>
      </c>
    </row>
    <row r="67" spans="1:6" ht="11.9" hidden="1" customHeight="1" x14ac:dyDescent="0.2">
      <c r="A67" s="116" t="s">
        <v>29</v>
      </c>
      <c r="B67" s="116"/>
      <c r="C67" s="356"/>
      <c r="D67" s="117"/>
      <c r="E67" s="117"/>
      <c r="F67" s="117"/>
    </row>
    <row r="68" spans="1:6" ht="11.9" hidden="1" customHeight="1" x14ac:dyDescent="0.2">
      <c r="A68" s="116" t="s">
        <v>139</v>
      </c>
      <c r="B68" s="116"/>
      <c r="C68" s="356"/>
      <c r="D68" s="117"/>
      <c r="E68" s="117"/>
      <c r="F68" s="117"/>
    </row>
    <row r="69" spans="1:6" ht="11.9" hidden="1" customHeight="1" x14ac:dyDescent="0.2">
      <c r="A69" s="190" t="s">
        <v>140</v>
      </c>
      <c r="B69" s="118"/>
      <c r="C69" s="356"/>
      <c r="D69" s="117"/>
      <c r="E69" s="117"/>
      <c r="F69" s="117"/>
    </row>
    <row r="70" spans="1:6" ht="11.9" hidden="1" customHeight="1" x14ac:dyDescent="0.2">
      <c r="A70" s="120" t="s">
        <v>149</v>
      </c>
      <c r="B70" s="118"/>
      <c r="C70" s="356"/>
      <c r="D70" s="117"/>
      <c r="E70" s="117"/>
      <c r="F70" s="117"/>
    </row>
    <row r="71" spans="1:6" ht="11.9" hidden="1" customHeight="1" x14ac:dyDescent="0.2">
      <c r="A71" s="192" t="s">
        <v>142</v>
      </c>
      <c r="B71" s="118"/>
      <c r="C71" s="356"/>
      <c r="D71" s="117"/>
      <c r="E71" s="117"/>
      <c r="F71" s="117"/>
    </row>
    <row r="72" spans="1:6" ht="11.9" hidden="1" customHeight="1" x14ac:dyDescent="0.2">
      <c r="A72" s="120" t="s">
        <v>143</v>
      </c>
      <c r="B72" s="118"/>
      <c r="C72" s="356"/>
      <c r="D72" s="117"/>
      <c r="E72" s="117"/>
      <c r="F72" s="117"/>
    </row>
    <row r="73" spans="1:6" ht="11.9" hidden="1" customHeight="1" x14ac:dyDescent="0.2">
      <c r="A73" s="120" t="s">
        <v>144</v>
      </c>
      <c r="B73" s="118"/>
      <c r="C73" s="356"/>
      <c r="D73" s="117"/>
      <c r="E73" s="117"/>
      <c r="F73" s="117"/>
    </row>
    <row r="74" spans="1:6" ht="11.9" hidden="1" customHeight="1" x14ac:dyDescent="0.2">
      <c r="A74" s="192" t="s">
        <v>145</v>
      </c>
      <c r="B74" s="118"/>
      <c r="C74" s="356"/>
      <c r="D74" s="117"/>
      <c r="E74" s="117"/>
      <c r="F74" s="117"/>
    </row>
    <row r="75" spans="1:6" ht="11.9" hidden="1" customHeight="1" x14ac:dyDescent="0.2">
      <c r="A75" s="120" t="s">
        <v>143</v>
      </c>
      <c r="B75" s="118"/>
      <c r="C75" s="356"/>
      <c r="D75" s="117"/>
      <c r="E75" s="117"/>
      <c r="F75" s="117"/>
    </row>
    <row r="76" spans="1:6" ht="11.9" hidden="1" customHeight="1" x14ac:dyDescent="0.2">
      <c r="A76" s="120" t="s">
        <v>144</v>
      </c>
      <c r="B76" s="118"/>
      <c r="C76" s="356"/>
      <c r="D76" s="117"/>
      <c r="E76" s="117"/>
      <c r="F76" s="117"/>
    </row>
    <row r="77" spans="1:6" ht="11.9" hidden="1" customHeight="1" x14ac:dyDescent="0.2">
      <c r="A77" s="192" t="s">
        <v>146</v>
      </c>
      <c r="B77" s="118"/>
      <c r="C77" s="356"/>
      <c r="D77" s="117"/>
      <c r="E77" s="117"/>
      <c r="F77" s="117"/>
    </row>
    <row r="78" spans="1:6" ht="11.9" hidden="1" customHeight="1" x14ac:dyDescent="0.2">
      <c r="A78" s="120" t="s">
        <v>143</v>
      </c>
      <c r="B78" s="118"/>
      <c r="C78" s="356"/>
      <c r="D78" s="117"/>
      <c r="E78" s="117"/>
      <c r="F78" s="117"/>
    </row>
    <row r="79" spans="1:6" ht="11.9" hidden="1" customHeight="1" x14ac:dyDescent="0.2">
      <c r="A79" s="120" t="s">
        <v>144</v>
      </c>
      <c r="B79" s="118"/>
      <c r="C79" s="356"/>
      <c r="D79" s="117"/>
      <c r="E79" s="117"/>
      <c r="F79" s="117"/>
    </row>
    <row r="80" spans="1:6" ht="11.9" hidden="1" customHeight="1" x14ac:dyDescent="0.2">
      <c r="A80" s="190" t="s">
        <v>147</v>
      </c>
      <c r="B80" s="118"/>
      <c r="C80" s="356"/>
      <c r="D80" s="117"/>
      <c r="E80" s="117"/>
      <c r="F80" s="117"/>
    </row>
    <row r="81" spans="1:6" ht="11.9" hidden="1" customHeight="1" x14ac:dyDescent="0.2">
      <c r="A81" s="192" t="s">
        <v>148</v>
      </c>
      <c r="B81" s="118"/>
      <c r="C81" s="356"/>
      <c r="D81" s="117"/>
      <c r="E81" s="117"/>
      <c r="F81" s="117"/>
    </row>
    <row r="82" spans="1:6" ht="11.9" hidden="1" customHeight="1" x14ac:dyDescent="0.2">
      <c r="A82" s="204" t="s">
        <v>158</v>
      </c>
      <c r="B82" s="118"/>
      <c r="C82" s="356"/>
      <c r="D82" s="117"/>
      <c r="E82" s="117"/>
      <c r="F82" s="117"/>
    </row>
    <row r="83" spans="1:6" ht="11.9" hidden="1" customHeight="1" x14ac:dyDescent="0.2">
      <c r="A83" s="205" t="s">
        <v>142</v>
      </c>
      <c r="B83" s="118"/>
      <c r="C83" s="356"/>
      <c r="D83" s="117"/>
      <c r="E83" s="117"/>
      <c r="F83" s="117"/>
    </row>
    <row r="84" spans="1:6" ht="11.9" hidden="1" customHeight="1" x14ac:dyDescent="0.2">
      <c r="A84" s="204" t="s">
        <v>143</v>
      </c>
      <c r="B84" s="118"/>
      <c r="C84" s="356"/>
      <c r="D84" s="117"/>
      <c r="E84" s="117"/>
      <c r="F84" s="117"/>
    </row>
    <row r="85" spans="1:6" ht="11.9" hidden="1" customHeight="1" x14ac:dyDescent="0.2">
      <c r="A85" s="204" t="s">
        <v>144</v>
      </c>
      <c r="B85" s="118"/>
      <c r="C85" s="356"/>
      <c r="D85" s="117"/>
      <c r="E85" s="117"/>
      <c r="F85" s="117"/>
    </row>
    <row r="86" spans="1:6" ht="11.9" hidden="1" customHeight="1" x14ac:dyDescent="0.2">
      <c r="A86" s="205" t="s">
        <v>145</v>
      </c>
      <c r="B86" s="118"/>
      <c r="C86" s="356"/>
      <c r="D86" s="117"/>
      <c r="E86" s="117"/>
      <c r="F86" s="117"/>
    </row>
    <row r="87" spans="1:6" ht="11.9" hidden="1" customHeight="1" x14ac:dyDescent="0.2">
      <c r="A87" s="204" t="s">
        <v>143</v>
      </c>
      <c r="B87" s="118"/>
      <c r="C87" s="356"/>
      <c r="D87" s="117"/>
      <c r="E87" s="117"/>
      <c r="F87" s="117"/>
    </row>
    <row r="88" spans="1:6" ht="11.9" hidden="1" customHeight="1" x14ac:dyDescent="0.2">
      <c r="A88" s="204" t="s">
        <v>144</v>
      </c>
      <c r="B88" s="118"/>
      <c r="C88" s="356"/>
      <c r="D88" s="117"/>
      <c r="E88" s="117"/>
      <c r="F88" s="117"/>
    </row>
    <row r="89" spans="1:6" ht="11.9" hidden="1" customHeight="1" x14ac:dyDescent="0.2">
      <c r="A89" s="205" t="s">
        <v>146</v>
      </c>
      <c r="B89" s="118"/>
      <c r="C89" s="356"/>
      <c r="D89" s="117"/>
      <c r="E89" s="117"/>
      <c r="F89" s="117"/>
    </row>
    <row r="90" spans="1:6" ht="11.9" hidden="1" customHeight="1" x14ac:dyDescent="0.2">
      <c r="A90" s="204" t="s">
        <v>143</v>
      </c>
      <c r="B90" s="118"/>
      <c r="C90" s="356"/>
      <c r="D90" s="117"/>
      <c r="E90" s="117"/>
      <c r="F90" s="117"/>
    </row>
    <row r="91" spans="1:6" ht="11.9" hidden="1" customHeight="1" x14ac:dyDescent="0.2">
      <c r="A91" s="204" t="s">
        <v>144</v>
      </c>
      <c r="B91" s="118"/>
      <c r="C91" s="356"/>
      <c r="D91" s="117"/>
      <c r="E91" s="117"/>
      <c r="F91" s="117"/>
    </row>
    <row r="92" spans="1:6" ht="21.6" hidden="1" x14ac:dyDescent="0.2">
      <c r="A92" s="206" t="s">
        <v>159</v>
      </c>
      <c r="B92" s="203"/>
      <c r="C92" s="596">
        <f>SUM(C68:C91)</f>
        <v>0</v>
      </c>
      <c r="D92" s="597">
        <f t="shared" ref="D92:F92" si="1">SUM(D68:D91)</f>
        <v>0</v>
      </c>
      <c r="E92" s="597">
        <f t="shared" si="1"/>
        <v>0</v>
      </c>
      <c r="F92" s="597">
        <f t="shared" si="1"/>
        <v>0</v>
      </c>
    </row>
    <row r="93" spans="1:6" ht="10.8" hidden="1" x14ac:dyDescent="0.25">
      <c r="A93" s="152"/>
      <c r="B93" s="119"/>
      <c r="C93" s="359"/>
      <c r="D93" s="153"/>
      <c r="E93" s="153"/>
      <c r="F93" s="153"/>
    </row>
    <row r="94" spans="1:6" ht="11.9" hidden="1" customHeight="1" x14ac:dyDescent="0.25">
      <c r="A94" s="54" t="s">
        <v>151</v>
      </c>
      <c r="B94" s="54"/>
      <c r="C94" s="54"/>
      <c r="D94" s="54"/>
      <c r="E94" s="54"/>
      <c r="F94" s="54"/>
    </row>
    <row r="95" spans="1:6" ht="11.9" hidden="1" customHeight="1" x14ac:dyDescent="0.25">
      <c r="A95" s="54" t="s">
        <v>157</v>
      </c>
      <c r="B95" s="54"/>
      <c r="C95" s="54"/>
      <c r="D95" s="54"/>
      <c r="E95" s="54"/>
      <c r="F95" s="54"/>
    </row>
    <row r="96" spans="1:6" ht="21.6" hidden="1" x14ac:dyDescent="0.25">
      <c r="A96" s="563"/>
      <c r="B96" s="595" t="s">
        <v>138</v>
      </c>
      <c r="C96" s="594" t="s">
        <v>119</v>
      </c>
      <c r="D96" s="602" t="s">
        <v>120</v>
      </c>
      <c r="E96" s="602" t="s">
        <v>121</v>
      </c>
      <c r="F96" s="602" t="s">
        <v>122</v>
      </c>
    </row>
    <row r="97" spans="1:6" ht="11.9" hidden="1" customHeight="1" x14ac:dyDescent="0.2">
      <c r="A97" s="116" t="s">
        <v>29</v>
      </c>
      <c r="B97" s="116"/>
      <c r="C97" s="356"/>
      <c r="D97" s="117"/>
      <c r="E97" s="117"/>
      <c r="F97" s="117"/>
    </row>
    <row r="98" spans="1:6" ht="11.9" hidden="1" customHeight="1" x14ac:dyDescent="0.2">
      <c r="A98" s="191" t="s">
        <v>153</v>
      </c>
      <c r="B98" s="119"/>
      <c r="C98" s="356"/>
      <c r="D98" s="153"/>
      <c r="E98" s="153"/>
      <c r="F98" s="153"/>
    </row>
    <row r="99" spans="1:6" ht="11.9" hidden="1" customHeight="1" x14ac:dyDescent="0.2">
      <c r="A99" s="190" t="s">
        <v>140</v>
      </c>
      <c r="B99" s="119"/>
      <c r="C99" s="356"/>
      <c r="D99" s="153"/>
      <c r="E99" s="153"/>
      <c r="F99" s="153"/>
    </row>
    <row r="100" spans="1:6" ht="11.9" hidden="1" customHeight="1" x14ac:dyDescent="0.2">
      <c r="A100" s="120" t="s">
        <v>158</v>
      </c>
      <c r="B100" s="119"/>
      <c r="C100" s="356"/>
      <c r="D100" s="153"/>
      <c r="E100" s="153"/>
      <c r="F100" s="153"/>
    </row>
    <row r="101" spans="1:6" ht="11.9" hidden="1" customHeight="1" x14ac:dyDescent="0.2">
      <c r="A101" s="192" t="s">
        <v>142</v>
      </c>
      <c r="B101" s="119"/>
      <c r="C101" s="356"/>
      <c r="D101" s="153"/>
      <c r="E101" s="153"/>
      <c r="F101" s="153"/>
    </row>
    <row r="102" spans="1:6" ht="11.9" hidden="1" customHeight="1" x14ac:dyDescent="0.2">
      <c r="A102" s="120" t="s">
        <v>143</v>
      </c>
      <c r="B102" s="119"/>
      <c r="C102" s="356"/>
      <c r="D102" s="153"/>
      <c r="E102" s="153"/>
      <c r="F102" s="153"/>
    </row>
    <row r="103" spans="1:6" ht="11.9" hidden="1" customHeight="1" x14ac:dyDescent="0.2">
      <c r="A103" s="120" t="s">
        <v>144</v>
      </c>
      <c r="B103" s="119"/>
      <c r="C103" s="356"/>
      <c r="D103" s="153"/>
      <c r="E103" s="153"/>
      <c r="F103" s="153"/>
    </row>
    <row r="104" spans="1:6" ht="11.9" hidden="1" customHeight="1" x14ac:dyDescent="0.2">
      <c r="A104" s="192" t="s">
        <v>145</v>
      </c>
      <c r="B104" s="119"/>
      <c r="C104" s="356"/>
      <c r="D104" s="153"/>
      <c r="E104" s="153"/>
      <c r="F104" s="153"/>
    </row>
    <row r="105" spans="1:6" ht="11.9" hidden="1" customHeight="1" x14ac:dyDescent="0.2">
      <c r="A105" s="120" t="s">
        <v>143</v>
      </c>
      <c r="B105" s="119"/>
      <c r="C105" s="356"/>
      <c r="D105" s="153"/>
      <c r="E105" s="153"/>
      <c r="F105" s="153"/>
    </row>
    <row r="106" spans="1:6" ht="11.9" hidden="1" customHeight="1" x14ac:dyDescent="0.2">
      <c r="A106" s="120" t="s">
        <v>144</v>
      </c>
      <c r="B106" s="119"/>
      <c r="C106" s="356"/>
      <c r="D106" s="153"/>
      <c r="E106" s="153"/>
      <c r="F106" s="153"/>
    </row>
    <row r="107" spans="1:6" ht="11.9" hidden="1" customHeight="1" x14ac:dyDescent="0.2">
      <c r="A107" s="192" t="s">
        <v>146</v>
      </c>
      <c r="B107" s="119"/>
      <c r="C107" s="356"/>
      <c r="D107" s="153"/>
      <c r="E107" s="153"/>
      <c r="F107" s="153"/>
    </row>
    <row r="108" spans="1:6" ht="11.9" hidden="1" customHeight="1" x14ac:dyDescent="0.2">
      <c r="A108" s="120" t="s">
        <v>143</v>
      </c>
      <c r="B108" s="119"/>
      <c r="C108" s="356"/>
      <c r="D108" s="153"/>
      <c r="E108" s="153"/>
      <c r="F108" s="153"/>
    </row>
    <row r="109" spans="1:6" ht="11.9" hidden="1" customHeight="1" x14ac:dyDescent="0.2">
      <c r="A109" s="120" t="s">
        <v>144</v>
      </c>
      <c r="B109" s="119"/>
      <c r="C109" s="356"/>
      <c r="D109" s="153"/>
      <c r="E109" s="153"/>
      <c r="F109" s="153"/>
    </row>
    <row r="110" spans="1:6" ht="11.9" hidden="1" customHeight="1" x14ac:dyDescent="0.2">
      <c r="A110" s="190" t="s">
        <v>147</v>
      </c>
      <c r="B110" s="119"/>
      <c r="C110" s="356"/>
      <c r="D110" s="153"/>
      <c r="E110" s="153"/>
      <c r="F110" s="153"/>
    </row>
    <row r="111" spans="1:6" ht="11.9" hidden="1" customHeight="1" x14ac:dyDescent="0.2">
      <c r="A111" s="192" t="s">
        <v>148</v>
      </c>
      <c r="B111" s="119"/>
      <c r="C111" s="356"/>
      <c r="D111" s="153"/>
      <c r="E111" s="153"/>
      <c r="F111" s="153"/>
    </row>
    <row r="112" spans="1:6" ht="11.9" hidden="1" customHeight="1" x14ac:dyDescent="0.2">
      <c r="A112" s="204" t="s">
        <v>158</v>
      </c>
      <c r="B112" s="119"/>
      <c r="C112" s="356"/>
      <c r="D112" s="153"/>
      <c r="E112" s="153"/>
      <c r="F112" s="153"/>
    </row>
    <row r="113" spans="1:6" ht="11.9" hidden="1" customHeight="1" x14ac:dyDescent="0.2">
      <c r="A113" s="205" t="s">
        <v>142</v>
      </c>
      <c r="B113" s="119"/>
      <c r="C113" s="356"/>
      <c r="D113" s="153"/>
      <c r="E113" s="153"/>
      <c r="F113" s="153"/>
    </row>
    <row r="114" spans="1:6" ht="11.9" hidden="1" customHeight="1" x14ac:dyDescent="0.2">
      <c r="A114" s="204" t="s">
        <v>143</v>
      </c>
      <c r="B114" s="119"/>
      <c r="C114" s="356"/>
      <c r="D114" s="153"/>
      <c r="E114" s="153"/>
      <c r="F114" s="153"/>
    </row>
    <row r="115" spans="1:6" ht="11.9" hidden="1" customHeight="1" x14ac:dyDescent="0.2">
      <c r="A115" s="204" t="s">
        <v>144</v>
      </c>
      <c r="B115" s="119"/>
      <c r="C115" s="356"/>
      <c r="D115" s="153"/>
      <c r="E115" s="153"/>
      <c r="F115" s="153"/>
    </row>
    <row r="116" spans="1:6" ht="11.9" hidden="1" customHeight="1" x14ac:dyDescent="0.2">
      <c r="A116" s="205" t="s">
        <v>145</v>
      </c>
      <c r="B116" s="119"/>
      <c r="C116" s="356"/>
      <c r="D116" s="153"/>
      <c r="E116" s="153"/>
      <c r="F116" s="153"/>
    </row>
    <row r="117" spans="1:6" ht="11.9" hidden="1" customHeight="1" x14ac:dyDescent="0.2">
      <c r="A117" s="204" t="s">
        <v>143</v>
      </c>
      <c r="B117" s="119"/>
      <c r="C117" s="356"/>
      <c r="D117" s="153"/>
      <c r="E117" s="153"/>
      <c r="F117" s="153"/>
    </row>
    <row r="118" spans="1:6" ht="11.9" hidden="1" customHeight="1" x14ac:dyDescent="0.2">
      <c r="A118" s="204" t="s">
        <v>144</v>
      </c>
      <c r="B118" s="119"/>
      <c r="C118" s="356"/>
      <c r="D118" s="153"/>
      <c r="E118" s="153"/>
      <c r="F118" s="153"/>
    </row>
    <row r="119" spans="1:6" ht="11.9" hidden="1" customHeight="1" x14ac:dyDescent="0.2">
      <c r="A119" s="205" t="s">
        <v>146</v>
      </c>
      <c r="B119" s="119"/>
      <c r="C119" s="356"/>
      <c r="D119" s="153"/>
      <c r="E119" s="153"/>
      <c r="F119" s="153"/>
    </row>
    <row r="120" spans="1:6" ht="11.9" hidden="1" customHeight="1" x14ac:dyDescent="0.2">
      <c r="A120" s="204" t="s">
        <v>143</v>
      </c>
      <c r="B120" s="119"/>
      <c r="C120" s="356"/>
      <c r="D120" s="153"/>
      <c r="E120" s="153"/>
      <c r="F120" s="153"/>
    </row>
    <row r="121" spans="1:6" ht="11.9" hidden="1" customHeight="1" x14ac:dyDescent="0.2">
      <c r="A121" s="204" t="s">
        <v>144</v>
      </c>
      <c r="B121" s="119"/>
      <c r="C121" s="356"/>
      <c r="D121" s="153"/>
      <c r="E121" s="153"/>
      <c r="F121" s="153"/>
    </row>
    <row r="122" spans="1:6" ht="21.6" hidden="1" x14ac:dyDescent="0.2">
      <c r="A122" s="191" t="s">
        <v>160</v>
      </c>
      <c r="B122" s="119"/>
      <c r="C122" s="600">
        <f>SUM(C99:C121)</f>
        <v>0</v>
      </c>
      <c r="D122" s="601">
        <f t="shared" ref="D122:F122" si="2">SUM(D99:D121)</f>
        <v>0</v>
      </c>
      <c r="E122" s="601">
        <f t="shared" si="2"/>
        <v>0</v>
      </c>
      <c r="F122" s="601">
        <f t="shared" si="2"/>
        <v>0</v>
      </c>
    </row>
    <row r="123" spans="1:6" ht="32.4" hidden="1" x14ac:dyDescent="0.2">
      <c r="A123" s="507" t="s">
        <v>161</v>
      </c>
      <c r="B123" s="512"/>
      <c r="C123" s="600">
        <f>C92+C10</f>
        <v>0</v>
      </c>
      <c r="D123" s="509">
        <f>D92+D10</f>
        <v>0</v>
      </c>
      <c r="E123" s="509">
        <f>E92+E10</f>
        <v>0</v>
      </c>
      <c r="F123" s="509">
        <f>F92+F10</f>
        <v>0</v>
      </c>
    </row>
    <row r="124" spans="1:6" ht="21.6" hidden="1" x14ac:dyDescent="0.2">
      <c r="A124" s="507" t="s">
        <v>162</v>
      </c>
      <c r="B124" s="512"/>
      <c r="C124" s="600">
        <v>0</v>
      </c>
      <c r="D124" s="509">
        <v>0</v>
      </c>
      <c r="E124" s="509">
        <v>0</v>
      </c>
      <c r="F124" s="509">
        <v>0</v>
      </c>
    </row>
    <row r="125" spans="1:6" ht="11.9" customHeight="1" x14ac:dyDescent="0.2">
      <c r="A125" s="293" t="s">
        <v>56</v>
      </c>
      <c r="B125" s="294"/>
      <c r="C125" s="295"/>
    </row>
    <row r="126" spans="1:6" ht="11.9" customHeight="1" x14ac:dyDescent="0.25">
      <c r="A126" s="52"/>
      <c r="B126" s="51"/>
    </row>
    <row r="127" spans="1:6" ht="11.9" customHeight="1" x14ac:dyDescent="0.25">
      <c r="A127" s="52"/>
    </row>
    <row r="128" spans="1:6" ht="11.9" customHeight="1" x14ac:dyDescent="0.25">
      <c r="A128" s="51"/>
    </row>
    <row r="129" spans="1:3" ht="11.9" customHeight="1" x14ac:dyDescent="0.25">
      <c r="A129" s="52"/>
      <c r="C129" s="544"/>
    </row>
    <row r="130" spans="1:3" ht="11.9" customHeight="1" x14ac:dyDescent="0.25">
      <c r="A130" s="51"/>
      <c r="C130" s="544"/>
    </row>
    <row r="131" spans="1:3" ht="11.9" customHeight="1" x14ac:dyDescent="0.25">
      <c r="A131" s="52"/>
    </row>
    <row r="132" spans="1:3" ht="11.9" customHeight="1" x14ac:dyDescent="0.25">
      <c r="A132" s="51"/>
    </row>
    <row r="134" spans="1:3" ht="11.9" customHeight="1" x14ac:dyDescent="0.25">
      <c r="A134" s="51"/>
      <c r="B134" s="51"/>
    </row>
    <row r="136" spans="1:3" ht="11.9" customHeight="1" x14ac:dyDescent="0.25">
      <c r="A136" s="50"/>
      <c r="B136" s="50"/>
    </row>
  </sheetData>
  <pageMargins left="1.4566929133858268" right="1.4566929133858268" top="0.78740157480314965" bottom="0.86614173228346458" header="0.51181102362204722" footer="0.51181102362204722"/>
  <pageSetup paperSize="9" scale="97" orientation="portrait" cellComments="asDisplayed" r:id="rId1"/>
  <headerFooter alignWithMargins="0">
    <oddHeader>&amp;C&amp;"Calibri"&amp;12&amp;KFF0000 OFFICIAL&amp;1#_x000D_</oddHeader>
    <oddFooter>&amp;C_x000D_&amp;1#&amp;"Calibri"&amp;12&amp;KFF0000 OFFICIAL</oddFooter>
  </headerFooter>
  <rowBreaks count="3" manualBreakCount="3">
    <brk id="30" max="5" man="1"/>
    <brk id="63" max="5" man="1"/>
    <brk id="93"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3"/>
  <sheetViews>
    <sheetView showGridLines="0" workbookViewId="0"/>
  </sheetViews>
  <sheetFormatPr defaultColWidth="8" defaultRowHeight="11.9" customHeight="1" x14ac:dyDescent="0.25"/>
  <cols>
    <col min="1" max="1" width="28" style="194" customWidth="1"/>
    <col min="2" max="6" width="7.28515625" style="194" customWidth="1"/>
    <col min="7" max="14" width="8" style="194"/>
    <col min="15" max="15" width="10.28515625" style="194" customWidth="1"/>
    <col min="16" max="16384" width="8" style="194"/>
  </cols>
  <sheetData>
    <row r="1" spans="1:20" ht="11.2" customHeight="1" x14ac:dyDescent="0.25">
      <c r="A1" s="193" t="s">
        <v>163</v>
      </c>
      <c r="I1" s="749"/>
      <c r="J1" s="749"/>
      <c r="K1" s="749"/>
      <c r="L1" s="749"/>
      <c r="M1" s="749"/>
      <c r="N1" s="749"/>
      <c r="O1" s="749"/>
      <c r="P1" s="749"/>
      <c r="Q1" s="749"/>
      <c r="R1" s="749"/>
      <c r="S1" s="749"/>
      <c r="T1" s="749"/>
    </row>
    <row r="2" spans="1:20" ht="11.9" customHeight="1" x14ac:dyDescent="0.25">
      <c r="I2" s="749"/>
      <c r="J2" s="749"/>
      <c r="K2" s="749"/>
      <c r="L2" s="749"/>
      <c r="M2" s="749"/>
      <c r="N2" s="749"/>
      <c r="O2" s="749"/>
      <c r="P2" s="749"/>
      <c r="Q2" s="749"/>
      <c r="R2" s="749"/>
      <c r="S2" s="749"/>
      <c r="T2" s="749"/>
    </row>
    <row r="3" spans="1:20" ht="54" x14ac:dyDescent="0.25">
      <c r="A3" s="564"/>
      <c r="B3" s="603" t="s">
        <v>164</v>
      </c>
      <c r="C3" s="604" t="s">
        <v>165</v>
      </c>
      <c r="D3" s="604" t="s">
        <v>166</v>
      </c>
      <c r="E3" s="605" t="s">
        <v>167</v>
      </c>
      <c r="F3" s="605" t="s">
        <v>168</v>
      </c>
    </row>
    <row r="4" spans="1:20" ht="11.9" customHeight="1" x14ac:dyDescent="0.25">
      <c r="A4" s="193" t="s">
        <v>169</v>
      </c>
      <c r="E4" s="360"/>
      <c r="F4" s="360"/>
      <c r="I4" s="520"/>
    </row>
    <row r="5" spans="1:20" ht="85.5" customHeight="1" x14ac:dyDescent="0.25">
      <c r="A5" s="535" t="s">
        <v>170</v>
      </c>
      <c r="B5" s="194">
        <v>0</v>
      </c>
      <c r="C5" s="194">
        <v>75500</v>
      </c>
      <c r="D5" s="194">
        <v>75500</v>
      </c>
      <c r="E5" s="360">
        <v>0</v>
      </c>
      <c r="F5" s="360">
        <v>0</v>
      </c>
    </row>
    <row r="6" spans="1:20" ht="11.9" customHeight="1" x14ac:dyDescent="0.25">
      <c r="A6" s="193" t="s">
        <v>171</v>
      </c>
      <c r="B6" s="606">
        <v>0</v>
      </c>
      <c r="C6" s="606">
        <v>75500</v>
      </c>
      <c r="D6" s="606">
        <v>75500</v>
      </c>
      <c r="E6" s="607">
        <v>0</v>
      </c>
      <c r="F6" s="607">
        <v>0</v>
      </c>
      <c r="I6" s="446"/>
      <c r="J6" s="446"/>
      <c r="K6" s="446"/>
      <c r="L6" s="446"/>
      <c r="M6" s="446"/>
      <c r="N6" s="446"/>
      <c r="O6" s="446"/>
      <c r="P6" s="446"/>
    </row>
    <row r="7" spans="1:20" ht="11.9" customHeight="1" x14ac:dyDescent="0.25">
      <c r="A7" s="193" t="s">
        <v>172</v>
      </c>
      <c r="E7" s="360"/>
      <c r="F7" s="360"/>
    </row>
    <row r="8" spans="1:20" ht="75.599999999999994" x14ac:dyDescent="0.25">
      <c r="A8" s="535" t="s">
        <v>170</v>
      </c>
      <c r="B8" s="194">
        <v>690473</v>
      </c>
      <c r="C8" s="194">
        <v>798767</v>
      </c>
      <c r="D8" s="194">
        <v>832191</v>
      </c>
      <c r="E8" s="360">
        <v>79636</v>
      </c>
      <c r="F8" s="360">
        <v>-46212</v>
      </c>
    </row>
    <row r="9" spans="1:20" ht="11.9" customHeight="1" x14ac:dyDescent="0.25">
      <c r="A9" s="195" t="s">
        <v>173</v>
      </c>
      <c r="B9" s="606">
        <v>690473</v>
      </c>
      <c r="C9" s="606">
        <v>798767</v>
      </c>
      <c r="D9" s="606">
        <v>832191</v>
      </c>
      <c r="E9" s="607">
        <v>79636</v>
      </c>
      <c r="F9" s="607">
        <v>-46212</v>
      </c>
      <c r="I9" s="446"/>
      <c r="J9" s="446"/>
      <c r="K9" s="446"/>
      <c r="L9" s="446"/>
      <c r="M9" s="446"/>
      <c r="N9" s="446"/>
      <c r="O9" s="446"/>
      <c r="P9" s="446"/>
    </row>
    <row r="10" spans="1:20" ht="21.6" x14ac:dyDescent="0.2">
      <c r="A10" s="478" t="s">
        <v>174</v>
      </c>
      <c r="B10" s="479">
        <v>690473</v>
      </c>
      <c r="C10" s="479">
        <v>874267</v>
      </c>
      <c r="D10" s="479">
        <v>907691</v>
      </c>
      <c r="E10" s="480">
        <v>79636</v>
      </c>
      <c r="F10" s="480">
        <v>-46212</v>
      </c>
      <c r="I10" s="446"/>
      <c r="J10" s="446"/>
      <c r="K10" s="446"/>
      <c r="L10" s="446"/>
      <c r="M10" s="446"/>
      <c r="N10" s="446"/>
      <c r="O10" s="446"/>
      <c r="P10" s="446"/>
    </row>
    <row r="11" spans="1:20" ht="10.8" x14ac:dyDescent="0.25">
      <c r="A11" s="194" t="s">
        <v>175</v>
      </c>
    </row>
    <row r="12" spans="1:20" ht="10.8" x14ac:dyDescent="0.25"/>
    <row r="13" spans="1:20" s="16" customFormat="1" ht="11.9" customHeight="1" x14ac:dyDescent="0.25"/>
  </sheetData>
  <mergeCells count="1">
    <mergeCell ref="I1:T2"/>
  </mergeCells>
  <pageMargins left="0.7" right="0.7" top="0.75" bottom="0.75" header="0.3" footer="0.3"/>
  <pageSetup paperSize="9" orientation="portrait" r:id="rId1"/>
  <headerFooter>
    <oddHeader>&amp;C&amp;"Calibri"&amp;12&amp;KFF0000 OFFICIAL&amp;1#_x000D_</oddHeader>
    <oddFooter>&amp;C_x000D_&amp;1#&amp;"Calibri"&amp;12&amp;KFF0000 OFFICIAL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5"/>
  <sheetViews>
    <sheetView workbookViewId="0"/>
  </sheetViews>
  <sheetFormatPr defaultColWidth="8" defaultRowHeight="11.9" customHeight="1" x14ac:dyDescent="0.25"/>
  <cols>
    <col min="1" max="1" width="26.140625" style="198" customWidth="1"/>
    <col min="2" max="2" width="8.85546875" style="198" customWidth="1"/>
    <col min="3" max="6" width="8.42578125" style="198" customWidth="1"/>
    <col min="7" max="14" width="8" style="198"/>
    <col min="15" max="15" width="10.5703125" style="198" customWidth="1"/>
    <col min="16" max="16384" width="8" style="198"/>
  </cols>
  <sheetData>
    <row r="1" spans="1:16" ht="10.8" x14ac:dyDescent="0.25">
      <c r="A1" s="197" t="s">
        <v>176</v>
      </c>
      <c r="I1" s="752" t="s">
        <v>177</v>
      </c>
      <c r="J1" s="752"/>
      <c r="K1" s="752"/>
      <c r="L1" s="752"/>
      <c r="M1" s="752"/>
      <c r="N1" s="752"/>
    </row>
    <row r="2" spans="1:16" ht="11.9" customHeight="1" x14ac:dyDescent="0.25">
      <c r="I2" s="752"/>
      <c r="J2" s="752"/>
      <c r="K2" s="752"/>
      <c r="L2" s="752"/>
      <c r="M2" s="752"/>
      <c r="N2" s="752"/>
    </row>
    <row r="3" spans="1:16" ht="32.4" x14ac:dyDescent="0.25">
      <c r="A3" s="608"/>
      <c r="B3" s="609" t="s">
        <v>164</v>
      </c>
      <c r="C3" s="610" t="s">
        <v>165</v>
      </c>
      <c r="D3" s="610" t="s">
        <v>166</v>
      </c>
      <c r="E3" s="611" t="s">
        <v>167</v>
      </c>
      <c r="F3" s="611" t="s">
        <v>168</v>
      </c>
    </row>
    <row r="4" spans="1:16" ht="21.6" x14ac:dyDescent="0.25">
      <c r="A4" s="267" t="s">
        <v>178</v>
      </c>
      <c r="E4" s="361"/>
      <c r="F4" s="361"/>
      <c r="I4" s="520" t="s">
        <v>179</v>
      </c>
    </row>
    <row r="5" spans="1:16" ht="11.9" customHeight="1" x14ac:dyDescent="0.25">
      <c r="A5" s="201" t="s">
        <v>180</v>
      </c>
      <c r="D5" s="194">
        <f>C5+E5+F5</f>
        <v>0</v>
      </c>
      <c r="E5" s="361"/>
      <c r="F5" s="361"/>
    </row>
    <row r="6" spans="1:16" ht="11.9" customHeight="1" x14ac:dyDescent="0.25">
      <c r="A6" s="201" t="s">
        <v>181</v>
      </c>
      <c r="D6" s="194">
        <f>C6+E6+F6</f>
        <v>0</v>
      </c>
      <c r="E6" s="361"/>
      <c r="F6" s="361"/>
    </row>
    <row r="7" spans="1:16" ht="11.9" customHeight="1" x14ac:dyDescent="0.25">
      <c r="A7" s="201" t="s">
        <v>182</v>
      </c>
      <c r="D7" s="194">
        <f>C7+E7+F7</f>
        <v>0</v>
      </c>
      <c r="E7" s="361"/>
      <c r="F7" s="361"/>
    </row>
    <row r="8" spans="1:16" ht="21.6" x14ac:dyDescent="0.25">
      <c r="A8" s="199" t="s">
        <v>183</v>
      </c>
      <c r="B8" s="612">
        <f>SUM(B5:B7)</f>
        <v>0</v>
      </c>
      <c r="C8" s="612">
        <f t="shared" ref="C8:F8" si="0">SUM(C5:C7)</f>
        <v>0</v>
      </c>
      <c r="D8" s="612">
        <f t="shared" si="0"/>
        <v>0</v>
      </c>
      <c r="E8" s="613">
        <f t="shared" si="0"/>
        <v>0</v>
      </c>
      <c r="F8" s="613">
        <f t="shared" si="0"/>
        <v>0</v>
      </c>
      <c r="I8" s="446" t="s">
        <v>184</v>
      </c>
      <c r="J8" s="446"/>
      <c r="K8" s="446"/>
      <c r="L8" s="446"/>
      <c r="M8" s="446"/>
      <c r="N8" s="446"/>
      <c r="O8" s="446"/>
      <c r="P8" s="446" t="b">
        <f>SUM(E8:F8)=(D8-C8)</f>
        <v>1</v>
      </c>
    </row>
    <row r="9" spans="1:16" ht="11.9" customHeight="1" x14ac:dyDescent="0.2">
      <c r="A9" s="268" t="s">
        <v>185</v>
      </c>
      <c r="B9" s="197"/>
      <c r="C9" s="197"/>
      <c r="D9" s="197"/>
      <c r="E9" s="362"/>
      <c r="F9" s="362"/>
    </row>
    <row r="10" spans="1:16" ht="11.9" customHeight="1" x14ac:dyDescent="0.25">
      <c r="A10" s="201" t="s">
        <v>180</v>
      </c>
      <c r="D10" s="194">
        <f>C10+E10+F10</f>
        <v>0</v>
      </c>
      <c r="E10" s="361"/>
      <c r="F10" s="361"/>
    </row>
    <row r="11" spans="1:16" ht="11.9" customHeight="1" x14ac:dyDescent="0.25">
      <c r="A11" s="201" t="s">
        <v>181</v>
      </c>
      <c r="D11" s="194">
        <f>C11+E11+F11</f>
        <v>0</v>
      </c>
      <c r="E11" s="361"/>
      <c r="F11" s="361"/>
    </row>
    <row r="12" spans="1:16" ht="11.9" customHeight="1" x14ac:dyDescent="0.25">
      <c r="A12" s="201" t="s">
        <v>182</v>
      </c>
      <c r="D12" s="194">
        <f>C12+E12+F12</f>
        <v>0</v>
      </c>
      <c r="E12" s="361"/>
      <c r="F12" s="361"/>
    </row>
    <row r="13" spans="1:16" ht="11.9" customHeight="1" x14ac:dyDescent="0.25">
      <c r="A13" s="200" t="s">
        <v>186</v>
      </c>
      <c r="B13" s="612">
        <f>SUM(B10:B12)</f>
        <v>0</v>
      </c>
      <c r="C13" s="612">
        <f t="shared" ref="C13:F13" si="1">SUM(C10:C12)</f>
        <v>0</v>
      </c>
      <c r="D13" s="612">
        <f t="shared" si="1"/>
        <v>0</v>
      </c>
      <c r="E13" s="613">
        <f t="shared" si="1"/>
        <v>0</v>
      </c>
      <c r="F13" s="613">
        <f t="shared" si="1"/>
        <v>0</v>
      </c>
      <c r="I13" s="446" t="s">
        <v>184</v>
      </c>
      <c r="J13" s="446"/>
      <c r="K13" s="446"/>
      <c r="L13" s="446"/>
      <c r="M13" s="446"/>
      <c r="N13" s="446"/>
      <c r="O13" s="446"/>
      <c r="P13" s="446" t="b">
        <f>SUM(E13:F13)=(D13-C13)</f>
        <v>1</v>
      </c>
    </row>
    <row r="14" spans="1:16" ht="11.9" customHeight="1" x14ac:dyDescent="0.25">
      <c r="A14" s="200" t="s">
        <v>187</v>
      </c>
      <c r="E14" s="361"/>
      <c r="F14" s="361"/>
    </row>
    <row r="15" spans="1:16" ht="11.9" customHeight="1" x14ac:dyDescent="0.25">
      <c r="A15" s="201" t="s">
        <v>188</v>
      </c>
      <c r="D15" s="194">
        <f>C15+E15+F15</f>
        <v>0</v>
      </c>
      <c r="E15" s="361"/>
      <c r="F15" s="361"/>
    </row>
    <row r="16" spans="1:16" ht="11.9" customHeight="1" x14ac:dyDescent="0.25">
      <c r="A16" s="202" t="s">
        <v>189</v>
      </c>
      <c r="D16" s="194">
        <f>C16+E16+F16</f>
        <v>0</v>
      </c>
      <c r="E16" s="361"/>
      <c r="F16" s="361"/>
    </row>
    <row r="17" spans="1:16" ht="11.9" customHeight="1" x14ac:dyDescent="0.25">
      <c r="A17" s="201" t="s">
        <v>15</v>
      </c>
      <c r="D17" s="194">
        <f>C17+E17+F17</f>
        <v>0</v>
      </c>
      <c r="E17" s="361"/>
      <c r="F17" s="361"/>
    </row>
    <row r="18" spans="1:16" ht="11.9" customHeight="1" x14ac:dyDescent="0.25">
      <c r="A18" s="201" t="s">
        <v>34</v>
      </c>
      <c r="D18" s="194">
        <f>C18+E18+F18</f>
        <v>0</v>
      </c>
      <c r="E18" s="361"/>
      <c r="F18" s="361"/>
    </row>
    <row r="19" spans="1:16" ht="11.9" customHeight="1" x14ac:dyDescent="0.25">
      <c r="A19" s="200" t="s">
        <v>190</v>
      </c>
      <c r="B19" s="612">
        <f>SUM(B16:B18)</f>
        <v>0</v>
      </c>
      <c r="C19" s="612">
        <f t="shared" ref="C19:F19" si="2">SUM(C16:C18)</f>
        <v>0</v>
      </c>
      <c r="D19" s="612">
        <f t="shared" si="2"/>
        <v>0</v>
      </c>
      <c r="E19" s="613">
        <f t="shared" si="2"/>
        <v>0</v>
      </c>
      <c r="F19" s="613">
        <f t="shared" si="2"/>
        <v>0</v>
      </c>
      <c r="I19" s="446" t="s">
        <v>184</v>
      </c>
      <c r="J19" s="446"/>
      <c r="K19" s="446"/>
      <c r="L19" s="446"/>
      <c r="M19" s="446"/>
      <c r="N19" s="446"/>
      <c r="O19" s="446"/>
      <c r="P19" s="446" t="b">
        <f>SUM(E19:F19)=(D19-C19)</f>
        <v>1</v>
      </c>
    </row>
    <row r="20" spans="1:16" ht="11.9" customHeight="1" x14ac:dyDescent="0.25">
      <c r="A20" s="481" t="s">
        <v>191</v>
      </c>
      <c r="B20" s="612">
        <f>B8+B13+B19</f>
        <v>0</v>
      </c>
      <c r="C20" s="612">
        <f t="shared" ref="C20:F20" si="3">C8+C13+C19</f>
        <v>0</v>
      </c>
      <c r="D20" s="612">
        <f t="shared" si="3"/>
        <v>0</v>
      </c>
      <c r="E20" s="613">
        <f t="shared" si="3"/>
        <v>0</v>
      </c>
      <c r="F20" s="613">
        <f t="shared" si="3"/>
        <v>0</v>
      </c>
      <c r="I20" s="446" t="s">
        <v>184</v>
      </c>
      <c r="J20" s="446"/>
      <c r="K20" s="446"/>
      <c r="L20" s="446"/>
      <c r="M20" s="446"/>
      <c r="N20" s="446"/>
      <c r="O20" s="446"/>
      <c r="P20" s="446" t="b">
        <f>SUM(E20:F20)=(D20-C20)</f>
        <v>1</v>
      </c>
    </row>
    <row r="21" spans="1:16" ht="10.8" x14ac:dyDescent="0.25">
      <c r="A21" s="198" t="s">
        <v>175</v>
      </c>
    </row>
    <row r="22" spans="1:16" ht="10.8" x14ac:dyDescent="0.25"/>
    <row r="23" spans="1:16" ht="25.6" customHeight="1" x14ac:dyDescent="0.25">
      <c r="A23" s="753" t="s">
        <v>192</v>
      </c>
      <c r="B23" s="753"/>
      <c r="C23" s="753"/>
      <c r="D23" s="753"/>
      <c r="E23" s="753"/>
      <c r="F23" s="753"/>
    </row>
    <row r="24" spans="1:16" ht="10.8" x14ac:dyDescent="0.25"/>
    <row r="25" spans="1:16" ht="22" customHeight="1" x14ac:dyDescent="0.25">
      <c r="A25" s="750" t="s">
        <v>193</v>
      </c>
      <c r="B25" s="750"/>
      <c r="C25" s="750"/>
      <c r="D25" s="750"/>
      <c r="E25" s="750"/>
      <c r="F25" s="750"/>
    </row>
    <row r="26" spans="1:16" ht="10.8" x14ac:dyDescent="0.25">
      <c r="A26" s="196" t="s">
        <v>194</v>
      </c>
      <c r="B26" s="196"/>
      <c r="C26" s="196"/>
      <c r="D26" s="196"/>
      <c r="E26" s="196"/>
    </row>
    <row r="27" spans="1:16" ht="22.7" customHeight="1" x14ac:dyDescent="0.25">
      <c r="A27" s="751" t="s">
        <v>195</v>
      </c>
      <c r="B27" s="751"/>
      <c r="C27" s="751"/>
      <c r="D27" s="751"/>
      <c r="E27" s="751"/>
      <c r="F27" s="751"/>
    </row>
    <row r="28" spans="1:16" s="432" customFormat="1" ht="10.8" x14ac:dyDescent="0.25">
      <c r="A28" s="517"/>
      <c r="B28" s="517"/>
      <c r="C28" s="517"/>
      <c r="D28" s="517"/>
      <c r="E28" s="517"/>
      <c r="F28" s="517"/>
    </row>
    <row r="29" spans="1:16" s="432" customFormat="1" ht="50.95" customHeight="1" x14ac:dyDescent="0.25">
      <c r="A29" s="754" t="s">
        <v>196</v>
      </c>
      <c r="B29" s="754"/>
      <c r="C29" s="754"/>
      <c r="D29" s="754"/>
      <c r="E29" s="754"/>
      <c r="F29" s="754"/>
    </row>
    <row r="31" spans="1:16" s="16" customFormat="1" ht="11.9" customHeight="1" x14ac:dyDescent="0.25">
      <c r="A31" s="464" t="s">
        <v>114</v>
      </c>
    </row>
    <row r="32" spans="1:16" s="16" customFormat="1" ht="11.9" customHeight="1" x14ac:dyDescent="0.2">
      <c r="A32" s="463" t="s">
        <v>115</v>
      </c>
    </row>
    <row r="33" spans="1:6" s="49" customFormat="1" ht="11.9" customHeight="1" x14ac:dyDescent="0.25">
      <c r="A33" s="51"/>
      <c r="C33" s="48"/>
      <c r="D33" s="48"/>
      <c r="E33" s="48"/>
      <c r="F33" s="48"/>
    </row>
    <row r="34" spans="1:6" s="16" customFormat="1" ht="11.55" customHeight="1" x14ac:dyDescent="0.25">
      <c r="A34" s="462" t="s">
        <v>116</v>
      </c>
    </row>
    <row r="35" spans="1:6" s="16" customFormat="1" ht="11.9" customHeight="1" x14ac:dyDescent="0.25"/>
  </sheetData>
  <mergeCells count="5">
    <mergeCell ref="A25:F25"/>
    <mergeCell ref="A27:F27"/>
    <mergeCell ref="I1:N2"/>
    <mergeCell ref="A23:F23"/>
    <mergeCell ref="A29:F29"/>
  </mergeCells>
  <pageMargins left="0.7" right="0.7" top="0.75" bottom="0.75" header="0.3" footer="0.3"/>
  <pageSetup paperSize="9" orientation="portrait" r:id="rId1"/>
  <headerFooter>
    <oddHeader>&amp;C&amp;"Calibri"&amp;12&amp;KFF0000 OFFICIAL&amp;1#_x000D_</oddHeader>
    <oddFooter>&amp;C_x000D_&amp;1#&amp;"Calibri"&amp;12&amp;KFF0000 OFFICIAL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27"/>
  <sheetViews>
    <sheetView workbookViewId="0"/>
  </sheetViews>
  <sheetFormatPr defaultColWidth="9.140625" defaultRowHeight="10.8" x14ac:dyDescent="0.25"/>
  <cols>
    <col min="1" max="1" width="10.85546875" style="150" customWidth="1"/>
    <col min="2" max="2" width="26.85546875" style="151" customWidth="1"/>
    <col min="3" max="3" width="31.85546875" style="151" customWidth="1"/>
    <col min="4" max="4" width="8.140625" style="146" customWidth="1"/>
    <col min="5" max="5" width="8.42578125" style="144" customWidth="1"/>
    <col min="6" max="14" width="9.140625" style="144"/>
    <col min="15" max="16384" width="9.140625" style="146"/>
  </cols>
  <sheetData>
    <row r="1" spans="1:5" s="144" customFormat="1" x14ac:dyDescent="0.25">
      <c r="A1" s="143" t="s">
        <v>197</v>
      </c>
      <c r="C1" s="145"/>
    </row>
    <row r="2" spans="1:5" s="144" customFormat="1" x14ac:dyDescent="0.25">
      <c r="A2" s="143"/>
      <c r="C2" s="145"/>
    </row>
    <row r="3" spans="1:5" x14ac:dyDescent="0.25">
      <c r="A3" s="143" t="s">
        <v>198</v>
      </c>
      <c r="B3" s="144"/>
      <c r="C3" s="145"/>
    </row>
    <row r="4" spans="1:5" x14ac:dyDescent="0.25">
      <c r="A4" s="144"/>
      <c r="B4" s="144"/>
      <c r="C4" s="145"/>
    </row>
    <row r="5" spans="1:5" ht="34.049999999999997" customHeight="1" x14ac:dyDescent="0.25">
      <c r="A5" s="363" t="s">
        <v>199</v>
      </c>
      <c r="B5" s="755" t="s">
        <v>200</v>
      </c>
      <c r="C5" s="755"/>
      <c r="E5" s="431" t="s">
        <v>201</v>
      </c>
    </row>
    <row r="6" spans="1:5" ht="6.15" customHeight="1" x14ac:dyDescent="0.25">
      <c r="A6" s="756"/>
      <c r="B6" s="756"/>
      <c r="C6" s="756"/>
    </row>
    <row r="7" spans="1:5" ht="11.9" customHeight="1" x14ac:dyDescent="0.25">
      <c r="A7" s="347" t="s">
        <v>202</v>
      </c>
      <c r="B7" s="347"/>
      <c r="C7" s="347"/>
    </row>
    <row r="8" spans="1:5" ht="11.9" customHeight="1" x14ac:dyDescent="0.25">
      <c r="A8" s="347"/>
      <c r="B8" s="347" t="s">
        <v>203</v>
      </c>
      <c r="C8" s="273"/>
    </row>
    <row r="9" spans="1:5" ht="6.15" customHeight="1" x14ac:dyDescent="0.25">
      <c r="A9" s="347"/>
      <c r="B9" s="347"/>
      <c r="C9" s="273"/>
    </row>
    <row r="10" spans="1:5" ht="11.9" customHeight="1" x14ac:dyDescent="0.25">
      <c r="A10" s="347" t="s">
        <v>204</v>
      </c>
      <c r="B10" s="347"/>
      <c r="C10" s="347"/>
    </row>
    <row r="11" spans="1:5" ht="22.7" customHeight="1" x14ac:dyDescent="0.25">
      <c r="A11" s="348"/>
      <c r="B11" s="757" t="s">
        <v>205</v>
      </c>
      <c r="C11" s="757"/>
    </row>
    <row r="12" spans="1:5" x14ac:dyDescent="0.25">
      <c r="A12" s="144"/>
      <c r="B12" s="144"/>
      <c r="C12" s="145"/>
    </row>
    <row r="13" spans="1:5" ht="53.85" customHeight="1" x14ac:dyDescent="0.25">
      <c r="A13" s="363" t="s">
        <v>206</v>
      </c>
      <c r="B13" s="755" t="s">
        <v>207</v>
      </c>
      <c r="C13" s="755"/>
      <c r="E13" s="431" t="s">
        <v>201</v>
      </c>
    </row>
    <row r="14" spans="1:5" ht="6.15" customHeight="1" x14ac:dyDescent="0.25">
      <c r="A14" s="144"/>
      <c r="B14" s="144"/>
      <c r="C14" s="145"/>
    </row>
    <row r="15" spans="1:5" x14ac:dyDescent="0.25">
      <c r="A15" s="148" t="s">
        <v>202</v>
      </c>
      <c r="B15" s="144"/>
      <c r="C15" s="145"/>
    </row>
    <row r="16" spans="1:5" x14ac:dyDescent="0.25">
      <c r="A16" s="147"/>
      <c r="B16" s="147" t="s">
        <v>208</v>
      </c>
      <c r="C16" s="149"/>
    </row>
    <row r="17" spans="1:5" x14ac:dyDescent="0.25">
      <c r="A17" s="144"/>
      <c r="B17" s="144"/>
      <c r="C17" s="145"/>
    </row>
    <row r="18" spans="1:5" x14ac:dyDescent="0.25">
      <c r="A18" s="143" t="s">
        <v>209</v>
      </c>
      <c r="B18" s="144"/>
      <c r="C18" s="145"/>
    </row>
    <row r="19" spans="1:5" ht="6.15" customHeight="1" x14ac:dyDescent="0.25">
      <c r="A19" s="144"/>
      <c r="B19" s="144"/>
      <c r="C19" s="145"/>
    </row>
    <row r="20" spans="1:5" ht="21.6" x14ac:dyDescent="0.25">
      <c r="A20" s="364" t="s">
        <v>210</v>
      </c>
      <c r="B20" s="365" t="s">
        <v>211</v>
      </c>
      <c r="C20" s="366" t="s">
        <v>212</v>
      </c>
      <c r="E20" s="431" t="s">
        <v>213</v>
      </c>
    </row>
    <row r="21" spans="1:5" ht="21.6" x14ac:dyDescent="0.25">
      <c r="A21" s="345">
        <v>1.1000000000000001</v>
      </c>
      <c r="B21" s="145" t="s">
        <v>214</v>
      </c>
      <c r="C21" s="273" t="s">
        <v>215</v>
      </c>
    </row>
    <row r="22" spans="1:5" x14ac:dyDescent="0.25">
      <c r="A22" s="345">
        <v>1.2</v>
      </c>
      <c r="B22" s="273" t="s">
        <v>216</v>
      </c>
      <c r="C22" s="273" t="s">
        <v>217</v>
      </c>
    </row>
    <row r="23" spans="1:5" x14ac:dyDescent="0.25">
      <c r="A23" s="345">
        <v>1.3</v>
      </c>
      <c r="B23" s="273" t="s">
        <v>218</v>
      </c>
      <c r="C23" s="273" t="s">
        <v>219</v>
      </c>
    </row>
    <row r="24" spans="1:5" x14ac:dyDescent="0.25">
      <c r="A24" s="345">
        <v>1.4</v>
      </c>
      <c r="B24" s="273" t="s">
        <v>220</v>
      </c>
      <c r="C24" s="273" t="s">
        <v>221</v>
      </c>
    </row>
    <row r="25" spans="1:5" ht="21.6" x14ac:dyDescent="0.25">
      <c r="A25" s="345">
        <v>1.5</v>
      </c>
      <c r="B25" s="145" t="s">
        <v>222</v>
      </c>
      <c r="C25" s="273" t="s">
        <v>223</v>
      </c>
    </row>
    <row r="26" spans="1:5" x14ac:dyDescent="0.25">
      <c r="A26" s="345">
        <v>1.6</v>
      </c>
      <c r="B26" s="273" t="s">
        <v>224</v>
      </c>
      <c r="C26" s="273" t="s">
        <v>225</v>
      </c>
    </row>
    <row r="27" spans="1:5" ht="21.6" x14ac:dyDescent="0.25">
      <c r="A27" s="349">
        <v>2.1</v>
      </c>
      <c r="B27" s="149" t="s">
        <v>226</v>
      </c>
      <c r="C27" s="272" t="s">
        <v>227</v>
      </c>
    </row>
  </sheetData>
  <mergeCells count="4">
    <mergeCell ref="B5:C5"/>
    <mergeCell ref="A6:C6"/>
    <mergeCell ref="B11:C11"/>
    <mergeCell ref="B13:C13"/>
  </mergeCells>
  <pageMargins left="0.7" right="0.7" top="0.75" bottom="0.75" header="0.3" footer="0.3"/>
  <pageSetup paperSize="9" orientation="portrait" r:id="rId1"/>
  <headerFooter>
    <oddHeader>&amp;C&amp;"Calibri"&amp;12&amp;KFF0000 OFFICIAL&amp;1#_x000D_</oddHeader>
    <oddFooter>&amp;C_x000D_&amp;1#&amp;"Calibri"&amp;12&amp;KFF0000 OFFICIAL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H109"/>
  <sheetViews>
    <sheetView showGridLines="0" workbookViewId="0"/>
  </sheetViews>
  <sheetFormatPr defaultColWidth="9.140625" defaultRowHeight="11.9" customHeight="1" x14ac:dyDescent="0.25"/>
  <cols>
    <col min="1" max="1" width="28" style="154" customWidth="1"/>
    <col min="2" max="2" width="8" style="154" customWidth="1"/>
    <col min="3" max="6" width="7.28515625" style="154" customWidth="1"/>
    <col min="7" max="7" width="5" style="154" customWidth="1"/>
    <col min="8" max="16384" width="9.140625" style="154"/>
  </cols>
  <sheetData>
    <row r="1" spans="1:6" ht="11.9" customHeight="1" x14ac:dyDescent="0.25">
      <c r="A1" s="155" t="s">
        <v>228</v>
      </c>
      <c r="B1" s="156"/>
      <c r="C1" s="156"/>
    </row>
    <row r="2" spans="1:6" ht="11.35" customHeight="1" x14ac:dyDescent="0.25">
      <c r="A2" s="155"/>
      <c r="B2" s="156"/>
      <c r="C2" s="156"/>
    </row>
    <row r="3" spans="1:6" ht="39.799999999999997" customHeight="1" x14ac:dyDescent="0.25">
      <c r="A3" s="759" t="s">
        <v>229</v>
      </c>
      <c r="B3" s="759"/>
      <c r="C3" s="759"/>
      <c r="D3" s="759"/>
      <c r="E3" s="759"/>
      <c r="F3" s="759"/>
    </row>
    <row r="4" spans="1:6" ht="57.45" customHeight="1" x14ac:dyDescent="0.2">
      <c r="A4" s="614"/>
      <c r="B4" s="566" t="s">
        <v>230</v>
      </c>
      <c r="C4" s="567" t="s">
        <v>231</v>
      </c>
      <c r="D4" s="568" t="s">
        <v>232</v>
      </c>
      <c r="E4" s="568" t="s">
        <v>233</v>
      </c>
      <c r="F4" s="568" t="s">
        <v>234</v>
      </c>
    </row>
    <row r="5" spans="1:6" ht="21.6" x14ac:dyDescent="0.25">
      <c r="A5" s="121" t="s">
        <v>235</v>
      </c>
      <c r="B5" s="121"/>
      <c r="C5" s="447"/>
      <c r="D5" s="444"/>
      <c r="E5" s="444"/>
      <c r="F5" s="444"/>
    </row>
    <row r="6" spans="1:6" ht="11.9" customHeight="1" x14ac:dyDescent="0.25">
      <c r="A6" s="445" t="s">
        <v>236</v>
      </c>
      <c r="B6" s="158"/>
      <c r="C6" s="448"/>
    </row>
    <row r="7" spans="1:6" ht="22.7" customHeight="1" x14ac:dyDescent="0.25">
      <c r="A7" s="159" t="s">
        <v>237</v>
      </c>
      <c r="B7" s="75">
        <v>0</v>
      </c>
      <c r="C7" s="367">
        <v>0</v>
      </c>
      <c r="D7" s="75">
        <v>0</v>
      </c>
      <c r="E7" s="75">
        <v>5670</v>
      </c>
      <c r="F7" s="75">
        <v>5778</v>
      </c>
    </row>
    <row r="8" spans="1:6" ht="22.7" hidden="1" customHeight="1" x14ac:dyDescent="0.25">
      <c r="A8" s="159" t="s">
        <v>238</v>
      </c>
      <c r="B8" s="75">
        <v>0</v>
      </c>
      <c r="C8" s="367">
        <v>0</v>
      </c>
      <c r="D8" s="75">
        <v>0</v>
      </c>
      <c r="E8" s="75">
        <v>0</v>
      </c>
      <c r="F8" s="75">
        <v>0</v>
      </c>
    </row>
    <row r="9" spans="1:6" ht="11.9" hidden="1" customHeight="1" x14ac:dyDescent="0.25">
      <c r="A9" s="160" t="s">
        <v>239</v>
      </c>
      <c r="B9" s="75">
        <v>0</v>
      </c>
      <c r="C9" s="367">
        <v>0</v>
      </c>
      <c r="D9" s="75">
        <v>0</v>
      </c>
      <c r="E9" s="75">
        <v>0</v>
      </c>
      <c r="F9" s="75">
        <v>0</v>
      </c>
    </row>
    <row r="10" spans="1:6" ht="11.9" customHeight="1" x14ac:dyDescent="0.25">
      <c r="A10" s="160" t="s">
        <v>71</v>
      </c>
      <c r="B10" s="75"/>
      <c r="C10" s="367"/>
      <c r="D10" s="75"/>
      <c r="E10" s="75"/>
      <c r="F10" s="75"/>
    </row>
    <row r="11" spans="1:6" ht="11.9" customHeight="1" x14ac:dyDescent="0.25">
      <c r="A11" s="161" t="s">
        <v>240</v>
      </c>
      <c r="B11" s="75">
        <v>0</v>
      </c>
      <c r="C11" s="367">
        <v>75500</v>
      </c>
      <c r="D11" s="75">
        <v>0</v>
      </c>
      <c r="E11" s="75">
        <v>0</v>
      </c>
      <c r="F11" s="75">
        <v>99850</v>
      </c>
    </row>
    <row r="12" spans="1:6" ht="11.9" hidden="1" customHeight="1" x14ac:dyDescent="0.25">
      <c r="A12" s="161" t="s">
        <v>241</v>
      </c>
      <c r="B12" s="75">
        <v>0</v>
      </c>
      <c r="C12" s="367">
        <v>0</v>
      </c>
      <c r="D12" s="75">
        <v>0</v>
      </c>
      <c r="E12" s="75">
        <v>0</v>
      </c>
      <c r="F12" s="75">
        <v>0</v>
      </c>
    </row>
    <row r="13" spans="1:6" ht="11.9" hidden="1" customHeight="1" x14ac:dyDescent="0.25">
      <c r="A13" s="160" t="s">
        <v>242</v>
      </c>
      <c r="B13" s="75"/>
      <c r="C13" s="367"/>
      <c r="D13" s="75"/>
      <c r="E13" s="75"/>
      <c r="F13" s="75"/>
    </row>
    <row r="14" spans="1:6" ht="11.9" hidden="1" customHeight="1" x14ac:dyDescent="0.25">
      <c r="A14" s="162" t="s">
        <v>243</v>
      </c>
      <c r="B14" s="75">
        <v>0</v>
      </c>
      <c r="C14" s="367">
        <v>0</v>
      </c>
      <c r="D14" s="75">
        <v>0</v>
      </c>
      <c r="E14" s="75">
        <v>0</v>
      </c>
      <c r="F14" s="75">
        <v>0</v>
      </c>
    </row>
    <row r="15" spans="1:6" ht="11.9" hidden="1" customHeight="1" x14ac:dyDescent="0.25">
      <c r="A15" s="162" t="s">
        <v>244</v>
      </c>
      <c r="B15" s="75">
        <v>0</v>
      </c>
      <c r="C15" s="367">
        <v>0</v>
      </c>
      <c r="D15" s="75">
        <v>0</v>
      </c>
      <c r="E15" s="75">
        <v>0</v>
      </c>
      <c r="F15" s="75">
        <v>0</v>
      </c>
    </row>
    <row r="16" spans="1:6" ht="11.9" hidden="1" customHeight="1" x14ac:dyDescent="0.25">
      <c r="A16" s="159" t="s">
        <v>245</v>
      </c>
      <c r="B16" s="75">
        <v>0</v>
      </c>
      <c r="C16" s="367">
        <v>0</v>
      </c>
      <c r="D16" s="75">
        <v>0</v>
      </c>
      <c r="E16" s="75">
        <v>0</v>
      </c>
      <c r="F16" s="75">
        <v>0</v>
      </c>
    </row>
    <row r="17" spans="1:8" ht="22.7" hidden="1" customHeight="1" x14ac:dyDescent="0.25">
      <c r="A17" s="159" t="s">
        <v>246</v>
      </c>
      <c r="B17" s="75">
        <v>0</v>
      </c>
      <c r="C17" s="367">
        <v>0</v>
      </c>
      <c r="D17" s="75">
        <v>0</v>
      </c>
      <c r="E17" s="75">
        <v>0</v>
      </c>
      <c r="F17" s="75">
        <v>0</v>
      </c>
    </row>
    <row r="18" spans="1:8" ht="11.9" customHeight="1" x14ac:dyDescent="0.25">
      <c r="A18" s="163" t="s">
        <v>247</v>
      </c>
      <c r="B18" s="213">
        <v>0</v>
      </c>
      <c r="C18" s="449">
        <v>75500</v>
      </c>
      <c r="D18" s="213">
        <v>0</v>
      </c>
      <c r="E18" s="213">
        <v>5670</v>
      </c>
      <c r="F18" s="213">
        <v>105628</v>
      </c>
    </row>
    <row r="19" spans="1:8" ht="11.9" customHeight="1" x14ac:dyDescent="0.25">
      <c r="A19" s="154" t="s">
        <v>248</v>
      </c>
      <c r="B19" s="75"/>
      <c r="C19" s="367"/>
    </row>
    <row r="20" spans="1:8" ht="11.9" customHeight="1" x14ac:dyDescent="0.25">
      <c r="A20" s="160" t="s">
        <v>10</v>
      </c>
      <c r="B20" s="75">
        <v>590907</v>
      </c>
      <c r="C20" s="367">
        <v>720938</v>
      </c>
      <c r="D20" s="75">
        <v>307584</v>
      </c>
      <c r="E20" s="75">
        <v>247604</v>
      </c>
      <c r="F20" s="75">
        <v>381332</v>
      </c>
      <c r="H20" s="532"/>
    </row>
    <row r="21" spans="1:8" ht="11.9" customHeight="1" x14ac:dyDescent="0.25">
      <c r="A21" s="160" t="s">
        <v>239</v>
      </c>
      <c r="B21" s="75">
        <v>15119</v>
      </c>
      <c r="C21" s="367">
        <v>11038</v>
      </c>
      <c r="D21" s="75">
        <v>11038</v>
      </c>
      <c r="E21" s="75">
        <v>11038</v>
      </c>
      <c r="F21" s="75">
        <v>11038</v>
      </c>
      <c r="H21" s="532"/>
    </row>
    <row r="22" spans="1:8" ht="11.9" customHeight="1" x14ac:dyDescent="0.25">
      <c r="A22" s="160" t="s">
        <v>71</v>
      </c>
      <c r="B22" s="75"/>
      <c r="C22" s="367"/>
      <c r="H22" s="532"/>
    </row>
    <row r="23" spans="1:8" ht="11.9" customHeight="1" x14ac:dyDescent="0.25">
      <c r="A23" s="161" t="s">
        <v>240</v>
      </c>
      <c r="B23" s="75">
        <v>14900</v>
      </c>
      <c r="C23" s="367">
        <v>16116</v>
      </c>
      <c r="D23" s="75">
        <v>16116</v>
      </c>
      <c r="E23" s="75">
        <v>16116</v>
      </c>
      <c r="F23" s="75">
        <v>16116</v>
      </c>
      <c r="H23" s="532"/>
    </row>
    <row r="24" spans="1:8" ht="11.9" hidden="1" customHeight="1" x14ac:dyDescent="0.25">
      <c r="A24" s="161" t="s">
        <v>241</v>
      </c>
      <c r="B24" s="75">
        <v>0</v>
      </c>
      <c r="C24" s="367">
        <v>0</v>
      </c>
      <c r="D24" s="75">
        <v>0</v>
      </c>
      <c r="E24" s="75">
        <v>0</v>
      </c>
      <c r="F24" s="75">
        <v>0</v>
      </c>
    </row>
    <row r="25" spans="1:8" ht="11.9" hidden="1" customHeight="1" x14ac:dyDescent="0.25">
      <c r="A25" s="160" t="s">
        <v>242</v>
      </c>
      <c r="B25" s="75"/>
      <c r="C25" s="367"/>
    </row>
    <row r="26" spans="1:8" ht="32.4" x14ac:dyDescent="0.25">
      <c r="A26" s="159" t="s">
        <v>246</v>
      </c>
      <c r="B26" s="75">
        <v>35941</v>
      </c>
      <c r="C26" s="367">
        <v>11966</v>
      </c>
      <c r="D26" s="75">
        <v>11966</v>
      </c>
      <c r="E26" s="75">
        <v>11966</v>
      </c>
      <c r="F26" s="75">
        <v>11966</v>
      </c>
    </row>
    <row r="27" spans="1:8" ht="11.9" customHeight="1" x14ac:dyDescent="0.25">
      <c r="A27" s="163" t="s">
        <v>249</v>
      </c>
      <c r="B27" s="213">
        <v>656867</v>
      </c>
      <c r="C27" s="449">
        <v>760058</v>
      </c>
      <c r="D27" s="213">
        <v>346704</v>
      </c>
      <c r="E27" s="213">
        <v>286724</v>
      </c>
      <c r="F27" s="213">
        <v>420452</v>
      </c>
    </row>
    <row r="28" spans="1:8" s="165" customFormat="1" ht="11.9" customHeight="1" x14ac:dyDescent="0.25">
      <c r="A28" s="211" t="s">
        <v>250</v>
      </c>
      <c r="B28" s="164">
        <v>656867</v>
      </c>
      <c r="C28" s="449">
        <v>835558</v>
      </c>
      <c r="D28" s="164">
        <v>346704</v>
      </c>
      <c r="E28" s="164">
        <v>292394</v>
      </c>
      <c r="F28" s="164">
        <v>526080</v>
      </c>
    </row>
    <row r="29" spans="1:8" s="165" customFormat="1" ht="10.8" hidden="1" x14ac:dyDescent="0.25">
      <c r="A29" s="121"/>
      <c r="B29" s="166"/>
      <c r="C29" s="166"/>
      <c r="D29" s="166"/>
      <c r="E29" s="166"/>
      <c r="F29" s="166"/>
    </row>
    <row r="30" spans="1:8" s="165" customFormat="1" ht="10.8" hidden="1" x14ac:dyDescent="0.25">
      <c r="A30" s="155" t="s">
        <v>251</v>
      </c>
      <c r="B30" s="156"/>
      <c r="C30" s="156"/>
      <c r="D30" s="154"/>
      <c r="E30" s="154"/>
      <c r="F30" s="154"/>
    </row>
    <row r="31" spans="1:8" ht="57.45" hidden="1" customHeight="1" x14ac:dyDescent="0.2">
      <c r="A31" s="614"/>
      <c r="B31" s="566" t="s">
        <v>230</v>
      </c>
      <c r="C31" s="567" t="s">
        <v>231</v>
      </c>
      <c r="D31" s="568" t="s">
        <v>232</v>
      </c>
      <c r="E31" s="568" t="s">
        <v>233</v>
      </c>
      <c r="F31" s="568" t="s">
        <v>234</v>
      </c>
    </row>
    <row r="32" spans="1:8" ht="15.5" hidden="1" customHeight="1" x14ac:dyDescent="0.25">
      <c r="A32" s="435" t="s">
        <v>252</v>
      </c>
      <c r="B32" s="435"/>
      <c r="C32" s="435"/>
      <c r="D32" s="435"/>
      <c r="E32" s="435"/>
      <c r="F32" s="435"/>
    </row>
    <row r="33" spans="1:6" ht="11.9" hidden="1" customHeight="1" x14ac:dyDescent="0.25">
      <c r="A33" s="154" t="s">
        <v>236</v>
      </c>
      <c r="B33" s="75"/>
      <c r="C33" s="367"/>
    </row>
    <row r="34" spans="1:6" ht="22.15" hidden="1" customHeight="1" x14ac:dyDescent="0.25">
      <c r="A34" s="159" t="s">
        <v>237</v>
      </c>
      <c r="B34" s="75"/>
      <c r="C34" s="367"/>
    </row>
    <row r="35" spans="1:6" ht="22.15" hidden="1" customHeight="1" x14ac:dyDescent="0.25">
      <c r="A35" s="159" t="s">
        <v>238</v>
      </c>
      <c r="B35" s="75"/>
      <c r="C35" s="367"/>
    </row>
    <row r="36" spans="1:6" ht="11.9" hidden="1" customHeight="1" x14ac:dyDescent="0.25">
      <c r="A36" s="160" t="s">
        <v>239</v>
      </c>
      <c r="B36" s="75"/>
      <c r="C36" s="367"/>
    </row>
    <row r="37" spans="1:6" ht="11.9" hidden="1" customHeight="1" x14ac:dyDescent="0.25">
      <c r="A37" s="160" t="s">
        <v>71</v>
      </c>
      <c r="B37" s="75"/>
      <c r="C37" s="367"/>
    </row>
    <row r="38" spans="1:6" ht="11.9" hidden="1" customHeight="1" x14ac:dyDescent="0.25">
      <c r="A38" s="161" t="s">
        <v>253</v>
      </c>
      <c r="B38" s="75"/>
      <c r="C38" s="367"/>
      <c r="D38" s="75"/>
      <c r="E38" s="75"/>
      <c r="F38" s="75"/>
    </row>
    <row r="39" spans="1:6" ht="11.9" hidden="1" customHeight="1" x14ac:dyDescent="0.25">
      <c r="A39" s="161" t="s">
        <v>241</v>
      </c>
      <c r="B39" s="75"/>
      <c r="C39" s="367"/>
    </row>
    <row r="40" spans="1:6" ht="11.9" hidden="1" customHeight="1" x14ac:dyDescent="0.25">
      <c r="A40" s="160" t="s">
        <v>242</v>
      </c>
      <c r="B40" s="75"/>
      <c r="C40" s="367"/>
    </row>
    <row r="41" spans="1:6" ht="11.9" hidden="1" customHeight="1" x14ac:dyDescent="0.25">
      <c r="A41" s="162" t="s">
        <v>243</v>
      </c>
      <c r="B41" s="75"/>
      <c r="C41" s="367"/>
    </row>
    <row r="42" spans="1:6" ht="11.9" hidden="1" customHeight="1" x14ac:dyDescent="0.25">
      <c r="A42" s="162" t="s">
        <v>244</v>
      </c>
      <c r="B42" s="75"/>
      <c r="C42" s="367"/>
    </row>
    <row r="43" spans="1:6" ht="11.9" hidden="1" customHeight="1" x14ac:dyDescent="0.25">
      <c r="A43" s="159" t="s">
        <v>245</v>
      </c>
      <c r="B43" s="75"/>
      <c r="C43" s="367"/>
    </row>
    <row r="44" spans="1:6" ht="23.4" hidden="1" customHeight="1" x14ac:dyDescent="0.25">
      <c r="A44" s="159" t="s">
        <v>254</v>
      </c>
      <c r="B44" s="75"/>
      <c r="C44" s="367"/>
    </row>
    <row r="45" spans="1:6" ht="11.9" hidden="1" customHeight="1" x14ac:dyDescent="0.25">
      <c r="A45" s="163" t="s">
        <v>247</v>
      </c>
      <c r="B45" s="615">
        <v>0</v>
      </c>
      <c r="C45" s="616">
        <v>0</v>
      </c>
      <c r="D45" s="615">
        <v>0</v>
      </c>
      <c r="E45" s="615">
        <v>0</v>
      </c>
      <c r="F45" s="615">
        <v>0</v>
      </c>
    </row>
    <row r="46" spans="1:6" ht="11.9" hidden="1" customHeight="1" x14ac:dyDescent="0.25">
      <c r="A46" s="154" t="s">
        <v>248</v>
      </c>
      <c r="B46" s="75"/>
      <c r="C46" s="367"/>
    </row>
    <row r="47" spans="1:6" ht="11.9" hidden="1" customHeight="1" x14ac:dyDescent="0.25">
      <c r="A47" s="160" t="s">
        <v>10</v>
      </c>
      <c r="B47" s="75"/>
      <c r="C47" s="367"/>
      <c r="D47" s="75"/>
      <c r="E47" s="75"/>
      <c r="F47" s="75"/>
    </row>
    <row r="48" spans="1:6" ht="11.9" hidden="1" customHeight="1" x14ac:dyDescent="0.25">
      <c r="A48" s="160" t="s">
        <v>239</v>
      </c>
      <c r="B48" s="75"/>
      <c r="C48" s="367"/>
      <c r="D48" s="75"/>
      <c r="E48" s="75"/>
      <c r="F48" s="75"/>
    </row>
    <row r="49" spans="1:6" ht="11.9" hidden="1" customHeight="1" x14ac:dyDescent="0.25">
      <c r="A49" s="160" t="s">
        <v>71</v>
      </c>
      <c r="B49" s="75"/>
      <c r="C49" s="367"/>
      <c r="D49" s="75"/>
      <c r="E49" s="75"/>
      <c r="F49" s="75"/>
    </row>
    <row r="50" spans="1:6" ht="11.9" hidden="1" customHeight="1" x14ac:dyDescent="0.25">
      <c r="A50" s="161" t="s">
        <v>253</v>
      </c>
      <c r="B50" s="75"/>
      <c r="C50" s="367"/>
      <c r="D50" s="75"/>
      <c r="E50" s="75"/>
      <c r="F50" s="75"/>
    </row>
    <row r="51" spans="1:6" ht="11.9" hidden="1" customHeight="1" x14ac:dyDescent="0.25">
      <c r="A51" s="161" t="s">
        <v>241</v>
      </c>
      <c r="B51" s="75"/>
      <c r="C51" s="367"/>
    </row>
    <row r="52" spans="1:6" ht="11.9" hidden="1" customHeight="1" x14ac:dyDescent="0.25">
      <c r="A52" s="160" t="s">
        <v>242</v>
      </c>
      <c r="B52" s="75"/>
      <c r="C52" s="367"/>
    </row>
    <row r="53" spans="1:6" ht="11.9" hidden="1" customHeight="1" x14ac:dyDescent="0.25">
      <c r="A53" s="162" t="s">
        <v>243</v>
      </c>
      <c r="B53" s="75"/>
      <c r="C53" s="367"/>
    </row>
    <row r="54" spans="1:6" ht="11.9" hidden="1" customHeight="1" x14ac:dyDescent="0.25">
      <c r="A54" s="162" t="s">
        <v>244</v>
      </c>
      <c r="B54" s="75"/>
      <c r="C54" s="367"/>
    </row>
    <row r="55" spans="1:6" ht="21.45" hidden="1" customHeight="1" x14ac:dyDescent="0.25">
      <c r="A55" s="159" t="s">
        <v>254</v>
      </c>
      <c r="B55" s="75"/>
      <c r="C55" s="367"/>
      <c r="D55" s="75"/>
      <c r="E55" s="75"/>
      <c r="F55" s="75"/>
    </row>
    <row r="56" spans="1:6" s="165" customFormat="1" ht="11.9" hidden="1" customHeight="1" x14ac:dyDescent="0.25">
      <c r="A56" s="163" t="s">
        <v>249</v>
      </c>
      <c r="B56" s="569">
        <v>0</v>
      </c>
      <c r="C56" s="617">
        <v>0</v>
      </c>
      <c r="D56" s="569">
        <v>0</v>
      </c>
      <c r="E56" s="569">
        <v>0</v>
      </c>
      <c r="F56" s="569">
        <v>0</v>
      </c>
    </row>
    <row r="57" spans="1:6" s="165" customFormat="1" ht="11.9" hidden="1" customHeight="1" x14ac:dyDescent="0.25">
      <c r="A57" s="211" t="s">
        <v>255</v>
      </c>
      <c r="B57" s="569">
        <v>0</v>
      </c>
      <c r="C57" s="618">
        <v>0</v>
      </c>
      <c r="D57" s="619">
        <v>0</v>
      </c>
      <c r="E57" s="619">
        <v>0</v>
      </c>
      <c r="F57" s="619">
        <v>0</v>
      </c>
    </row>
    <row r="58" spans="1:6" s="165" customFormat="1" ht="10.8" hidden="1" x14ac:dyDescent="0.25">
      <c r="A58" s="121"/>
      <c r="B58" s="166"/>
      <c r="C58" s="154"/>
      <c r="D58" s="166"/>
      <c r="E58" s="166"/>
      <c r="F58" s="166"/>
    </row>
    <row r="59" spans="1:6" s="165" customFormat="1" ht="10.8" hidden="1" x14ac:dyDescent="0.25">
      <c r="A59" s="155" t="s">
        <v>256</v>
      </c>
      <c r="B59" s="156"/>
      <c r="C59" s="156"/>
      <c r="D59" s="154"/>
      <c r="E59" s="154"/>
      <c r="F59" s="154"/>
    </row>
    <row r="60" spans="1:6" s="165" customFormat="1" ht="57.45" hidden="1" customHeight="1" x14ac:dyDescent="0.2">
      <c r="A60" s="614"/>
      <c r="B60" s="566" t="s">
        <v>230</v>
      </c>
      <c r="C60" s="567" t="s">
        <v>231</v>
      </c>
      <c r="D60" s="568" t="s">
        <v>232</v>
      </c>
      <c r="E60" s="568" t="s">
        <v>233</v>
      </c>
      <c r="F60" s="568" t="s">
        <v>234</v>
      </c>
    </row>
    <row r="61" spans="1:6" ht="15.5" customHeight="1" x14ac:dyDescent="0.25">
      <c r="A61" s="436" t="s">
        <v>257</v>
      </c>
      <c r="B61" s="437"/>
      <c r="C61" s="437"/>
      <c r="D61" s="437"/>
      <c r="E61" s="437"/>
      <c r="F61" s="437"/>
    </row>
    <row r="62" spans="1:6" ht="11.9" customHeight="1" x14ac:dyDescent="0.25">
      <c r="A62" s="154" t="s">
        <v>236</v>
      </c>
      <c r="B62" s="75"/>
      <c r="C62" s="367"/>
    </row>
    <row r="63" spans="1:6" ht="22.15" customHeight="1" x14ac:dyDescent="0.25">
      <c r="A63" s="159" t="s">
        <v>258</v>
      </c>
      <c r="B63" s="75">
        <v>0</v>
      </c>
      <c r="C63" s="367">
        <v>0</v>
      </c>
      <c r="D63" s="169">
        <v>0</v>
      </c>
      <c r="E63" s="169">
        <v>5670</v>
      </c>
      <c r="F63" s="169">
        <v>5778</v>
      </c>
    </row>
    <row r="64" spans="1:6" ht="22.15" hidden="1" customHeight="1" x14ac:dyDescent="0.25">
      <c r="A64" s="159" t="s">
        <v>259</v>
      </c>
      <c r="B64" s="75"/>
      <c r="C64" s="367"/>
      <c r="D64" s="169"/>
      <c r="E64" s="169"/>
      <c r="F64" s="169"/>
    </row>
    <row r="65" spans="1:6" ht="11.9" hidden="1" customHeight="1" x14ac:dyDescent="0.25">
      <c r="A65" s="160" t="s">
        <v>239</v>
      </c>
      <c r="B65" s="75"/>
      <c r="C65" s="367"/>
      <c r="D65" s="169"/>
      <c r="E65" s="169"/>
      <c r="F65" s="169"/>
    </row>
    <row r="66" spans="1:6" ht="11.9" customHeight="1" x14ac:dyDescent="0.25">
      <c r="A66" s="160" t="s">
        <v>71</v>
      </c>
      <c r="B66" s="75">
        <v>0</v>
      </c>
      <c r="C66" s="367">
        <v>75500</v>
      </c>
      <c r="D66" s="169">
        <v>0</v>
      </c>
      <c r="E66" s="169">
        <v>0</v>
      </c>
      <c r="F66" s="169">
        <v>99850</v>
      </c>
    </row>
    <row r="67" spans="1:6" ht="11.9" hidden="1" customHeight="1" x14ac:dyDescent="0.25">
      <c r="A67" s="160" t="s">
        <v>242</v>
      </c>
      <c r="B67" s="75"/>
      <c r="C67" s="367"/>
      <c r="D67" s="169"/>
      <c r="E67" s="169"/>
      <c r="F67" s="169"/>
    </row>
    <row r="68" spans="1:6" s="160" customFormat="1" ht="11.9" hidden="1" customHeight="1" x14ac:dyDescent="0.25">
      <c r="A68" s="160" t="s">
        <v>245</v>
      </c>
      <c r="B68" s="75"/>
      <c r="C68" s="367"/>
      <c r="D68" s="169"/>
      <c r="E68" s="169"/>
      <c r="F68" s="169"/>
    </row>
    <row r="69" spans="1:6" s="160" customFormat="1" ht="23.4" hidden="1" customHeight="1" x14ac:dyDescent="0.25">
      <c r="A69" s="159" t="s">
        <v>254</v>
      </c>
      <c r="B69" s="75"/>
      <c r="C69" s="367"/>
      <c r="D69" s="169"/>
      <c r="E69" s="169"/>
      <c r="F69" s="169"/>
    </row>
    <row r="70" spans="1:6" ht="11.9" customHeight="1" x14ac:dyDescent="0.25">
      <c r="A70" s="163" t="s">
        <v>247</v>
      </c>
      <c r="B70" s="569">
        <v>0</v>
      </c>
      <c r="C70" s="617">
        <v>75500</v>
      </c>
      <c r="D70" s="569">
        <v>0</v>
      </c>
      <c r="E70" s="569">
        <v>5670</v>
      </c>
      <c r="F70" s="569">
        <v>105628</v>
      </c>
    </row>
    <row r="71" spans="1:6" ht="11.9" customHeight="1" x14ac:dyDescent="0.25">
      <c r="A71" s="154" t="s">
        <v>248</v>
      </c>
      <c r="B71" s="75"/>
      <c r="C71" s="367"/>
    </row>
    <row r="72" spans="1:6" ht="11.9" customHeight="1" x14ac:dyDescent="0.25">
      <c r="A72" s="160" t="s">
        <v>10</v>
      </c>
      <c r="B72" s="75">
        <v>590907</v>
      </c>
      <c r="C72" s="367">
        <v>720938</v>
      </c>
      <c r="D72" s="75">
        <v>307584</v>
      </c>
      <c r="E72" s="75">
        <v>247604</v>
      </c>
      <c r="F72" s="75">
        <v>381332</v>
      </c>
    </row>
    <row r="73" spans="1:6" ht="11.9" customHeight="1" x14ac:dyDescent="0.25">
      <c r="A73" s="160" t="s">
        <v>239</v>
      </c>
      <c r="B73" s="75">
        <v>15119</v>
      </c>
      <c r="C73" s="367">
        <v>11038</v>
      </c>
      <c r="D73" s="75">
        <v>11038</v>
      </c>
      <c r="E73" s="75">
        <v>11038</v>
      </c>
      <c r="F73" s="75">
        <v>11038</v>
      </c>
    </row>
    <row r="74" spans="1:6" ht="11.9" customHeight="1" x14ac:dyDescent="0.25">
      <c r="A74" s="160" t="s">
        <v>71</v>
      </c>
      <c r="B74" s="75">
        <v>14900</v>
      </c>
      <c r="C74" s="367">
        <v>16116</v>
      </c>
      <c r="D74" s="75">
        <v>16116</v>
      </c>
      <c r="E74" s="75">
        <v>16116</v>
      </c>
      <c r="F74" s="75">
        <v>16116</v>
      </c>
    </row>
    <row r="75" spans="1:6" ht="20.350000000000001" customHeight="1" x14ac:dyDescent="0.25">
      <c r="A75" s="159" t="s">
        <v>254</v>
      </c>
      <c r="B75" s="75">
        <v>35941</v>
      </c>
      <c r="C75" s="367">
        <v>11966</v>
      </c>
      <c r="D75" s="75">
        <v>11966</v>
      </c>
      <c r="E75" s="75">
        <v>11966</v>
      </c>
      <c r="F75" s="75">
        <v>11966</v>
      </c>
    </row>
    <row r="76" spans="1:6" s="165" customFormat="1" ht="14.25" customHeight="1" x14ac:dyDescent="0.25">
      <c r="A76" s="163" t="s">
        <v>249</v>
      </c>
      <c r="B76" s="569">
        <v>656867</v>
      </c>
      <c r="C76" s="617">
        <v>760058</v>
      </c>
      <c r="D76" s="569">
        <v>346704</v>
      </c>
      <c r="E76" s="569">
        <v>286724</v>
      </c>
      <c r="F76" s="569">
        <v>420452</v>
      </c>
    </row>
    <row r="77" spans="1:6" s="165" customFormat="1" ht="11.9" customHeight="1" x14ac:dyDescent="0.25">
      <c r="A77" s="438" t="s">
        <v>260</v>
      </c>
      <c r="B77" s="569">
        <v>656867</v>
      </c>
      <c r="C77" s="617">
        <v>835558</v>
      </c>
      <c r="D77" s="569">
        <v>346704</v>
      </c>
      <c r="E77" s="569">
        <v>292394</v>
      </c>
      <c r="F77" s="569">
        <v>526080</v>
      </c>
    </row>
    <row r="78" spans="1:6" ht="10.8" x14ac:dyDescent="0.25">
      <c r="A78" s="126"/>
      <c r="B78" s="620"/>
      <c r="D78" s="621"/>
      <c r="E78" s="621"/>
      <c r="F78" s="621"/>
    </row>
    <row r="79" spans="1:6" ht="57.45" hidden="1" customHeight="1" x14ac:dyDescent="0.2">
      <c r="A79" s="622" t="s">
        <v>261</v>
      </c>
      <c r="B79" s="566" t="s">
        <v>230</v>
      </c>
      <c r="C79" s="567" t="s">
        <v>231</v>
      </c>
      <c r="D79" s="546" t="s">
        <v>232</v>
      </c>
      <c r="E79" s="546" t="s">
        <v>233</v>
      </c>
      <c r="F79" s="546" t="s">
        <v>234</v>
      </c>
    </row>
    <row r="80" spans="1:6" ht="11.9" hidden="1" customHeight="1" x14ac:dyDescent="0.25">
      <c r="A80" s="69" t="s">
        <v>262</v>
      </c>
      <c r="B80" s="88"/>
      <c r="C80" s="623"/>
      <c r="D80" s="88"/>
      <c r="E80" s="88"/>
      <c r="F80" s="88"/>
    </row>
    <row r="81" spans="1:6" ht="11.9" hidden="1" customHeight="1" x14ac:dyDescent="0.25">
      <c r="A81" s="167" t="s">
        <v>263</v>
      </c>
      <c r="B81" s="624">
        <v>0</v>
      </c>
      <c r="C81" s="623">
        <v>0</v>
      </c>
      <c r="D81" s="624">
        <v>0</v>
      </c>
      <c r="E81" s="624">
        <v>0</v>
      </c>
      <c r="F81" s="624">
        <v>0</v>
      </c>
    </row>
    <row r="82" spans="1:6" ht="11.9" hidden="1" customHeight="1" x14ac:dyDescent="0.25">
      <c r="A82" s="212" t="s">
        <v>264</v>
      </c>
      <c r="B82" s="624"/>
      <c r="C82" s="623"/>
      <c r="D82" s="624"/>
      <c r="E82" s="624"/>
      <c r="F82" s="624"/>
    </row>
    <row r="83" spans="1:6" s="165" customFormat="1" ht="11.9" hidden="1" customHeight="1" x14ac:dyDescent="0.25">
      <c r="A83" s="439" t="s">
        <v>265</v>
      </c>
      <c r="B83" s="624">
        <v>0</v>
      </c>
      <c r="C83" s="625">
        <v>0</v>
      </c>
      <c r="D83" s="626">
        <v>0</v>
      </c>
      <c r="E83" s="626">
        <v>0</v>
      </c>
      <c r="F83" s="626">
        <v>0</v>
      </c>
    </row>
    <row r="84" spans="1:6" ht="11.9" hidden="1" customHeight="1" x14ac:dyDescent="0.25">
      <c r="A84" s="126"/>
      <c r="B84" s="166"/>
      <c r="C84" s="166"/>
    </row>
    <row r="85" spans="1:6" ht="11.9" customHeight="1" x14ac:dyDescent="0.25">
      <c r="A85" s="627"/>
      <c r="B85" s="628" t="s">
        <v>266</v>
      </c>
      <c r="C85" s="616" t="s">
        <v>47</v>
      </c>
    </row>
    <row r="86" spans="1:6" ht="11.9" customHeight="1" x14ac:dyDescent="0.25">
      <c r="A86" s="482" t="s">
        <v>48</v>
      </c>
      <c r="B86" s="615">
        <v>893</v>
      </c>
      <c r="C86" s="629">
        <v>971</v>
      </c>
      <c r="D86" s="168"/>
      <c r="E86" s="168"/>
      <c r="F86" s="168"/>
    </row>
    <row r="87" spans="1:6" ht="24.85" customHeight="1" x14ac:dyDescent="0.25">
      <c r="A87" s="760" t="s">
        <v>267</v>
      </c>
      <c r="B87" s="760"/>
      <c r="C87" s="760"/>
      <c r="D87" s="760"/>
      <c r="E87" s="760"/>
      <c r="F87" s="760"/>
    </row>
    <row r="88" spans="1:6" ht="23.4" customHeight="1" x14ac:dyDescent="0.25">
      <c r="A88" s="760" t="s">
        <v>268</v>
      </c>
      <c r="B88" s="760"/>
      <c r="C88" s="760"/>
      <c r="D88" s="760"/>
      <c r="E88" s="760"/>
      <c r="F88" s="760"/>
    </row>
    <row r="89" spans="1:6" ht="23.95" customHeight="1" x14ac:dyDescent="0.25">
      <c r="A89" s="758" t="s">
        <v>269</v>
      </c>
      <c r="B89" s="758"/>
      <c r="C89" s="758"/>
      <c r="D89" s="758"/>
      <c r="E89" s="758"/>
      <c r="F89" s="758"/>
    </row>
    <row r="90" spans="1:6" ht="11.9" customHeight="1" x14ac:dyDescent="0.25">
      <c r="A90" s="160"/>
      <c r="B90" s="75"/>
      <c r="C90" s="169"/>
    </row>
    <row r="91" spans="1:6" s="16" customFormat="1" ht="11.9" customHeight="1" x14ac:dyDescent="0.25">
      <c r="A91" s="464"/>
    </row>
    <row r="92" spans="1:6" s="16" customFormat="1" ht="11.9" customHeight="1" x14ac:dyDescent="0.2">
      <c r="A92" s="463"/>
    </row>
    <row r="93" spans="1:6" s="49" customFormat="1" ht="11.9" customHeight="1" x14ac:dyDescent="0.25">
      <c r="A93" s="51"/>
      <c r="C93" s="48"/>
      <c r="D93" s="48"/>
      <c r="E93" s="48"/>
      <c r="F93" s="48"/>
    </row>
    <row r="94" spans="1:6" s="16" customFormat="1" ht="11.55" customHeight="1" x14ac:dyDescent="0.25">
      <c r="A94" s="462"/>
    </row>
    <row r="95" spans="1:6" ht="11.9" customHeight="1" x14ac:dyDescent="0.2">
      <c r="A95" s="417"/>
    </row>
    <row r="96" spans="1:6" ht="11.9" customHeight="1" x14ac:dyDescent="0.25">
      <c r="A96" s="465"/>
    </row>
    <row r="97" spans="1:1" ht="11.9" customHeight="1" x14ac:dyDescent="0.25">
      <c r="A97" s="465"/>
    </row>
    <row r="109" spans="1:1" ht="10.8" x14ac:dyDescent="0.25"/>
  </sheetData>
  <mergeCells count="4">
    <mergeCell ref="A89:F89"/>
    <mergeCell ref="A3:F3"/>
    <mergeCell ref="A87:F87"/>
    <mergeCell ref="A88:F88"/>
  </mergeCells>
  <pageMargins left="1.4566929133858268" right="1.0629921259842521" top="0.78740157480314965" bottom="0.86614173228346458" header="0.51181102362204722" footer="0.51181102362204722"/>
  <pageSetup paperSize="9" scale="97" orientation="portrait" cellComments="asDisplayed" r:id="rId1"/>
  <headerFooter alignWithMargins="0">
    <oddHeader>&amp;C&amp;"Calibri"&amp;12&amp;KFF0000 OFFICIAL&amp;1#_x000D_</oddHeader>
    <oddFooter>&amp;C_x000D_&amp;1#&amp;"Calibri"&amp;12&amp;KFF0000 OFFICIAL</oddFooter>
  </headerFooter>
  <rowBreaks count="2" manualBreakCount="2">
    <brk id="45" max="5" man="1"/>
    <brk id="78"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FF0000"/>
    <pageSetUpPr fitToPage="1"/>
  </sheetPr>
  <dimension ref="A1:H81"/>
  <sheetViews>
    <sheetView workbookViewId="0"/>
  </sheetViews>
  <sheetFormatPr defaultColWidth="9.140625" defaultRowHeight="11.9" customHeight="1" x14ac:dyDescent="0.25"/>
  <cols>
    <col min="1" max="1" width="42.42578125" style="154" customWidth="1"/>
    <col min="2" max="3" width="7.85546875" style="154" customWidth="1"/>
    <col min="4" max="6" width="7" style="154" customWidth="1"/>
    <col min="7" max="16384" width="9.140625" style="154"/>
  </cols>
  <sheetData>
    <row r="1" spans="1:8" ht="10.8" x14ac:dyDescent="0.25">
      <c r="A1" s="157" t="s">
        <v>270</v>
      </c>
    </row>
    <row r="3" spans="1:8" ht="10.8" x14ac:dyDescent="0.25">
      <c r="A3" s="155" t="s">
        <v>271</v>
      </c>
    </row>
    <row r="4" spans="1:8" ht="10.8" x14ac:dyDescent="0.25">
      <c r="A4" s="155"/>
      <c r="B4" s="156"/>
      <c r="C4" s="156"/>
    </row>
    <row r="5" spans="1:8" ht="20.350000000000001" customHeight="1" x14ac:dyDescent="0.25">
      <c r="A5" s="761" t="s">
        <v>272</v>
      </c>
      <c r="B5" s="761"/>
      <c r="C5" s="761"/>
      <c r="D5" s="762"/>
      <c r="E5" s="762"/>
      <c r="F5" s="762"/>
      <c r="H5" s="157" t="s">
        <v>273</v>
      </c>
    </row>
    <row r="6" spans="1:8" ht="57.45" customHeight="1" x14ac:dyDescent="0.2">
      <c r="A6" s="631"/>
      <c r="B6" s="632" t="s">
        <v>230</v>
      </c>
      <c r="C6" s="633" t="s">
        <v>231</v>
      </c>
      <c r="D6" s="634" t="s">
        <v>232</v>
      </c>
      <c r="E6" s="634" t="s">
        <v>233</v>
      </c>
      <c r="F6" s="634" t="s">
        <v>234</v>
      </c>
    </row>
    <row r="7" spans="1:8" ht="15.5" customHeight="1" x14ac:dyDescent="0.25">
      <c r="A7" s="635" t="s">
        <v>274</v>
      </c>
      <c r="B7" s="635"/>
      <c r="C7" s="635"/>
      <c r="D7" s="763"/>
      <c r="E7" s="763"/>
      <c r="F7" s="763"/>
    </row>
    <row r="8" spans="1:8" ht="11.9" customHeight="1" x14ac:dyDescent="0.25">
      <c r="A8" s="154" t="s">
        <v>275</v>
      </c>
      <c r="B8" s="75"/>
      <c r="C8" s="367"/>
    </row>
    <row r="9" spans="1:8" ht="21.6" x14ac:dyDescent="0.25">
      <c r="A9" s="159" t="s">
        <v>258</v>
      </c>
      <c r="B9" s="75"/>
      <c r="C9" s="367"/>
    </row>
    <row r="10" spans="1:8" ht="11.9" customHeight="1" x14ac:dyDescent="0.25">
      <c r="A10" s="160" t="s">
        <v>276</v>
      </c>
      <c r="B10" s="75"/>
      <c r="C10" s="367"/>
    </row>
    <row r="11" spans="1:8" ht="11.9" customHeight="1" x14ac:dyDescent="0.25">
      <c r="A11" s="160" t="s">
        <v>71</v>
      </c>
      <c r="B11" s="75"/>
      <c r="C11" s="367"/>
    </row>
    <row r="12" spans="1:8" ht="11.9" customHeight="1" x14ac:dyDescent="0.25">
      <c r="A12" s="161" t="s">
        <v>253</v>
      </c>
      <c r="B12" s="75"/>
      <c r="C12" s="367"/>
    </row>
    <row r="13" spans="1:8" ht="11.9" customHeight="1" x14ac:dyDescent="0.25">
      <c r="A13" s="161" t="s">
        <v>241</v>
      </c>
      <c r="B13" s="75"/>
      <c r="C13" s="367"/>
    </row>
    <row r="14" spans="1:8" ht="11.9" customHeight="1" x14ac:dyDescent="0.25">
      <c r="A14" s="160" t="s">
        <v>242</v>
      </c>
      <c r="B14" s="75"/>
      <c r="C14" s="367"/>
    </row>
    <row r="15" spans="1:8" ht="11.9" customHeight="1" x14ac:dyDescent="0.25">
      <c r="A15" s="162" t="s">
        <v>243</v>
      </c>
      <c r="B15" s="75"/>
      <c r="C15" s="367"/>
    </row>
    <row r="16" spans="1:8" ht="11.9" customHeight="1" x14ac:dyDescent="0.25">
      <c r="A16" s="162" t="s">
        <v>244</v>
      </c>
      <c r="B16" s="75"/>
      <c r="C16" s="367"/>
    </row>
    <row r="17" spans="1:6" ht="11.9" customHeight="1" x14ac:dyDescent="0.25">
      <c r="A17" s="160" t="s">
        <v>277</v>
      </c>
      <c r="B17" s="75"/>
      <c r="C17" s="367"/>
    </row>
    <row r="18" spans="1:6" ht="11.9" customHeight="1" x14ac:dyDescent="0.25">
      <c r="A18" s="173" t="s">
        <v>278</v>
      </c>
      <c r="B18" s="75"/>
      <c r="C18" s="367"/>
    </row>
    <row r="19" spans="1:6" ht="11.9" customHeight="1" x14ac:dyDescent="0.25">
      <c r="A19" s="173" t="s">
        <v>279</v>
      </c>
      <c r="B19" s="75"/>
      <c r="C19" s="367"/>
    </row>
    <row r="20" spans="1:6" s="165" customFormat="1" ht="11.9" customHeight="1" x14ac:dyDescent="0.25">
      <c r="A20" s="174" t="s">
        <v>280</v>
      </c>
      <c r="B20" s="636">
        <f>SUM(B9:B19)</f>
        <v>0</v>
      </c>
      <c r="C20" s="637">
        <f>SUM(C9:C19)</f>
        <v>0</v>
      </c>
      <c r="D20" s="636">
        <f t="shared" ref="D20:F20" si="0">SUM(D9:D19)</f>
        <v>0</v>
      </c>
      <c r="E20" s="636">
        <f t="shared" si="0"/>
        <v>0</v>
      </c>
      <c r="F20" s="636">
        <f t="shared" si="0"/>
        <v>0</v>
      </c>
    </row>
    <row r="21" spans="1:6" s="165" customFormat="1" ht="15.5" customHeight="1" x14ac:dyDescent="0.25">
      <c r="A21" s="638" t="s">
        <v>252</v>
      </c>
      <c r="B21" s="638"/>
      <c r="C21" s="638"/>
      <c r="D21" s="763"/>
      <c r="E21" s="763"/>
      <c r="F21" s="763"/>
    </row>
    <row r="22" spans="1:6" ht="11.9" customHeight="1" x14ac:dyDescent="0.25">
      <c r="A22" s="154" t="s">
        <v>275</v>
      </c>
      <c r="B22" s="75"/>
      <c r="C22" s="367"/>
    </row>
    <row r="23" spans="1:6" ht="21.6" x14ac:dyDescent="0.25">
      <c r="A23" s="159" t="s">
        <v>258</v>
      </c>
      <c r="B23" s="75"/>
      <c r="C23" s="367"/>
    </row>
    <row r="24" spans="1:6" ht="11.9" customHeight="1" x14ac:dyDescent="0.25">
      <c r="A24" s="160" t="s">
        <v>276</v>
      </c>
      <c r="B24" s="75"/>
      <c r="C24" s="367"/>
    </row>
    <row r="25" spans="1:6" ht="11.9" customHeight="1" x14ac:dyDescent="0.25">
      <c r="A25" s="160" t="s">
        <v>71</v>
      </c>
      <c r="B25" s="75"/>
      <c r="C25" s="367"/>
    </row>
    <row r="26" spans="1:6" ht="11.9" customHeight="1" x14ac:dyDescent="0.25">
      <c r="A26" s="161" t="s">
        <v>253</v>
      </c>
      <c r="B26" s="75"/>
      <c r="C26" s="367"/>
    </row>
    <row r="27" spans="1:6" ht="11.9" customHeight="1" x14ac:dyDescent="0.25">
      <c r="A27" s="161" t="s">
        <v>241</v>
      </c>
      <c r="B27" s="75"/>
      <c r="C27" s="367"/>
    </row>
    <row r="28" spans="1:6" ht="11.9" customHeight="1" x14ac:dyDescent="0.25">
      <c r="A28" s="160" t="s">
        <v>242</v>
      </c>
      <c r="B28" s="75"/>
      <c r="C28" s="367"/>
    </row>
    <row r="29" spans="1:6" ht="11.9" customHeight="1" x14ac:dyDescent="0.25">
      <c r="A29" s="162" t="s">
        <v>243</v>
      </c>
      <c r="B29" s="75"/>
      <c r="C29" s="367"/>
    </row>
    <row r="30" spans="1:6" ht="11.9" customHeight="1" x14ac:dyDescent="0.25">
      <c r="A30" s="162" t="s">
        <v>244</v>
      </c>
      <c r="B30" s="75"/>
      <c r="C30" s="367"/>
    </row>
    <row r="31" spans="1:6" ht="11.9" customHeight="1" x14ac:dyDescent="0.25">
      <c r="A31" s="160" t="s">
        <v>277</v>
      </c>
      <c r="B31" s="75"/>
      <c r="C31" s="367"/>
    </row>
    <row r="32" spans="1:6" ht="11.9" customHeight="1" x14ac:dyDescent="0.25">
      <c r="A32" s="173" t="s">
        <v>278</v>
      </c>
      <c r="B32" s="75"/>
      <c r="C32" s="367"/>
    </row>
    <row r="33" spans="1:8" ht="11.9" customHeight="1" x14ac:dyDescent="0.25">
      <c r="A33" s="173" t="s">
        <v>279</v>
      </c>
      <c r="B33" s="75"/>
      <c r="C33" s="367"/>
    </row>
    <row r="34" spans="1:8" s="165" customFormat="1" ht="11.9" customHeight="1" x14ac:dyDescent="0.25">
      <c r="A34" s="121" t="s">
        <v>281</v>
      </c>
      <c r="B34" s="636">
        <f>SUM(B23:B33)</f>
        <v>0</v>
      </c>
      <c r="C34" s="637">
        <f>SUM(C23:C33)</f>
        <v>0</v>
      </c>
      <c r="D34" s="636">
        <f t="shared" ref="D34:F34" si="1">SUM(D23:D33)</f>
        <v>0</v>
      </c>
      <c r="E34" s="636">
        <f t="shared" si="1"/>
        <v>0</v>
      </c>
      <c r="F34" s="636">
        <f t="shared" si="1"/>
        <v>0</v>
      </c>
    </row>
    <row r="35" spans="1:8" s="165" customFormat="1" ht="15.5" customHeight="1" x14ac:dyDescent="0.25">
      <c r="A35" s="638" t="s">
        <v>282</v>
      </c>
      <c r="B35" s="639"/>
      <c r="C35" s="639"/>
      <c r="D35" s="763"/>
      <c r="E35" s="763"/>
      <c r="F35" s="763"/>
    </row>
    <row r="36" spans="1:8" ht="11.9" customHeight="1" x14ac:dyDescent="0.25">
      <c r="A36" s="154" t="s">
        <v>275</v>
      </c>
      <c r="B36" s="75"/>
      <c r="C36" s="367"/>
    </row>
    <row r="37" spans="1:8" ht="21.6" x14ac:dyDescent="0.25">
      <c r="A37" s="159" t="s">
        <v>258</v>
      </c>
      <c r="B37" s="75"/>
      <c r="C37" s="367"/>
    </row>
    <row r="38" spans="1:8" ht="11.9" customHeight="1" x14ac:dyDescent="0.25">
      <c r="A38" s="160" t="s">
        <v>276</v>
      </c>
      <c r="B38" s="75"/>
      <c r="C38" s="367"/>
    </row>
    <row r="39" spans="1:8" ht="11.9" customHeight="1" x14ac:dyDescent="0.25">
      <c r="A39" s="160" t="s">
        <v>71</v>
      </c>
      <c r="B39" s="75"/>
      <c r="C39" s="367"/>
    </row>
    <row r="40" spans="1:8" ht="11.9" customHeight="1" x14ac:dyDescent="0.25">
      <c r="A40" s="160" t="s">
        <v>242</v>
      </c>
      <c r="B40" s="75"/>
      <c r="C40" s="367"/>
    </row>
    <row r="41" spans="1:8" ht="11.9" customHeight="1" x14ac:dyDescent="0.25">
      <c r="A41" s="160" t="s">
        <v>277</v>
      </c>
      <c r="B41" s="75"/>
      <c r="C41" s="367"/>
    </row>
    <row r="42" spans="1:8" ht="11.9" customHeight="1" x14ac:dyDescent="0.25">
      <c r="A42" s="173" t="s">
        <v>278</v>
      </c>
      <c r="B42" s="75"/>
      <c r="C42" s="367"/>
    </row>
    <row r="43" spans="1:8" ht="11.9" customHeight="1" x14ac:dyDescent="0.25">
      <c r="A43" s="173" t="s">
        <v>279</v>
      </c>
      <c r="B43" s="75"/>
      <c r="C43" s="367"/>
    </row>
    <row r="44" spans="1:8" s="165" customFormat="1" ht="11.9" customHeight="1" x14ac:dyDescent="0.25">
      <c r="A44" s="165" t="s">
        <v>260</v>
      </c>
      <c r="B44" s="636">
        <f>SUM(B37:B43)</f>
        <v>0</v>
      </c>
      <c r="C44" s="637">
        <f>SUM(C37:C43)</f>
        <v>0</v>
      </c>
      <c r="D44" s="636">
        <f t="shared" ref="D44:F44" si="2">SUM(D37:D43)</f>
        <v>0</v>
      </c>
      <c r="E44" s="636">
        <f t="shared" si="2"/>
        <v>0</v>
      </c>
      <c r="F44" s="636">
        <f t="shared" si="2"/>
        <v>0</v>
      </c>
    </row>
    <row r="45" spans="1:8" ht="11.9" customHeight="1" x14ac:dyDescent="0.25">
      <c r="A45" s="627"/>
      <c r="B45" s="169"/>
      <c r="C45" s="433"/>
    </row>
    <row r="46" spans="1:8" ht="11.9" customHeight="1" x14ac:dyDescent="0.25">
      <c r="A46" s="640"/>
      <c r="B46" s="565" t="s">
        <v>266</v>
      </c>
      <c r="C46" s="616" t="s">
        <v>47</v>
      </c>
      <c r="H46" s="157" t="s">
        <v>283</v>
      </c>
    </row>
    <row r="47" spans="1:8" ht="11.9" customHeight="1" x14ac:dyDescent="0.25">
      <c r="A47" s="440" t="s">
        <v>48</v>
      </c>
      <c r="B47" s="641"/>
      <c r="C47" s="642"/>
      <c r="H47" s="157" t="s">
        <v>284</v>
      </c>
    </row>
    <row r="48" spans="1:8" ht="25.4" customHeight="1" x14ac:dyDescent="0.25">
      <c r="A48" s="760" t="s">
        <v>285</v>
      </c>
      <c r="B48" s="760"/>
      <c r="C48" s="760"/>
      <c r="D48" s="760"/>
      <c r="E48" s="760"/>
      <c r="F48" s="760"/>
    </row>
    <row r="49" spans="1:6" ht="25.4" customHeight="1" x14ac:dyDescent="0.25">
      <c r="A49" s="760" t="s">
        <v>269</v>
      </c>
      <c r="B49" s="760"/>
      <c r="C49" s="760"/>
      <c r="D49" s="760"/>
      <c r="E49" s="760"/>
      <c r="F49" s="760"/>
    </row>
    <row r="50" spans="1:6" ht="10.8" x14ac:dyDescent="0.25">
      <c r="A50" s="209"/>
      <c r="B50" s="209"/>
      <c r="C50" s="209"/>
      <c r="D50" s="209"/>
      <c r="E50" s="209"/>
      <c r="F50" s="209"/>
    </row>
    <row r="51" spans="1:6" ht="10.8" x14ac:dyDescent="0.25">
      <c r="A51" s="175"/>
      <c r="B51" s="176"/>
      <c r="C51" s="176"/>
      <c r="D51" s="172"/>
    </row>
    <row r="52" spans="1:6" s="16" customFormat="1" ht="11.9" customHeight="1" x14ac:dyDescent="0.25">
      <c r="A52" s="464" t="s">
        <v>114</v>
      </c>
    </row>
    <row r="53" spans="1:6" s="16" customFormat="1" ht="11.9" customHeight="1" x14ac:dyDescent="0.2">
      <c r="A53" s="463" t="s">
        <v>115</v>
      </c>
    </row>
    <row r="54" spans="1:6" s="49" customFormat="1" ht="11.9" customHeight="1" x14ac:dyDescent="0.25">
      <c r="A54" s="51"/>
      <c r="C54" s="48"/>
      <c r="D54" s="48"/>
      <c r="E54" s="48"/>
      <c r="F54" s="48"/>
    </row>
    <row r="55" spans="1:6" s="16" customFormat="1" ht="11.55" customHeight="1" x14ac:dyDescent="0.25">
      <c r="A55" s="462" t="s">
        <v>116</v>
      </c>
    </row>
    <row r="56" spans="1:6" ht="11.9" customHeight="1" x14ac:dyDescent="0.2">
      <c r="A56" s="417"/>
    </row>
    <row r="57" spans="1:6" ht="11.9" customHeight="1" x14ac:dyDescent="0.25">
      <c r="A57" s="465" t="s">
        <v>286</v>
      </c>
    </row>
    <row r="58" spans="1:6" ht="11.9" customHeight="1" x14ac:dyDescent="0.25">
      <c r="A58" s="465" t="s">
        <v>287</v>
      </c>
    </row>
    <row r="60" spans="1:6" ht="10.8" x14ac:dyDescent="0.25">
      <c r="A60" s="175"/>
      <c r="B60" s="176"/>
      <c r="C60" s="176"/>
      <c r="D60" s="172"/>
    </row>
    <row r="61" spans="1:6" ht="10.8" x14ac:dyDescent="0.25">
      <c r="A61" s="175"/>
      <c r="B61" s="176"/>
      <c r="C61" s="176"/>
      <c r="D61" s="172"/>
    </row>
    <row r="62" spans="1:6" ht="10.8" x14ac:dyDescent="0.25">
      <c r="A62" s="175"/>
      <c r="B62" s="176"/>
      <c r="C62" s="176"/>
      <c r="D62" s="172"/>
    </row>
    <row r="63" spans="1:6" ht="10.8" x14ac:dyDescent="0.25">
      <c r="A63" s="175"/>
      <c r="B63" s="176"/>
      <c r="C63" s="176"/>
      <c r="D63" s="172"/>
    </row>
    <row r="64" spans="1:6" ht="10.8" x14ac:dyDescent="0.25">
      <c r="A64" s="175"/>
      <c r="B64" s="176"/>
      <c r="C64" s="176"/>
      <c r="D64" s="172"/>
    </row>
    <row r="72" spans="1:3" ht="10.8" x14ac:dyDescent="0.25">
      <c r="A72" s="160"/>
      <c r="B72" s="75"/>
      <c r="C72" s="169"/>
    </row>
    <row r="73" spans="1:3" ht="10.8" x14ac:dyDescent="0.25">
      <c r="B73" s="75"/>
      <c r="C73" s="169"/>
    </row>
    <row r="74" spans="1:3" ht="10.8" x14ac:dyDescent="0.25">
      <c r="A74" s="160"/>
      <c r="B74" s="75"/>
      <c r="C74" s="169"/>
    </row>
    <row r="75" spans="1:3" ht="10.8" x14ac:dyDescent="0.25">
      <c r="A75" s="160"/>
      <c r="B75" s="75"/>
      <c r="C75" s="169"/>
    </row>
    <row r="76" spans="1:3" ht="10.8" x14ac:dyDescent="0.25">
      <c r="A76" s="160"/>
      <c r="B76" s="75"/>
      <c r="C76" s="169"/>
    </row>
    <row r="77" spans="1:3" ht="10.8" x14ac:dyDescent="0.25">
      <c r="A77" s="160"/>
      <c r="B77" s="75"/>
      <c r="C77" s="169"/>
    </row>
    <row r="78" spans="1:3" ht="10.8" x14ac:dyDescent="0.25">
      <c r="A78" s="170"/>
      <c r="B78" s="75"/>
      <c r="C78" s="169"/>
    </row>
    <row r="79" spans="1:3" ht="10.8" x14ac:dyDescent="0.25">
      <c r="A79" s="76"/>
      <c r="B79" s="75"/>
      <c r="C79" s="169"/>
    </row>
    <row r="80" spans="1:3" ht="10.8" x14ac:dyDescent="0.25">
      <c r="B80" s="75"/>
      <c r="C80" s="171"/>
    </row>
    <row r="81" ht="10.8" x14ac:dyDescent="0.25"/>
  </sheetData>
  <mergeCells count="6">
    <mergeCell ref="A49:F49"/>
    <mergeCell ref="A5:F5"/>
    <mergeCell ref="D7:F7"/>
    <mergeCell ref="D21:F21"/>
    <mergeCell ref="D35:F35"/>
    <mergeCell ref="A48:F48"/>
  </mergeCells>
  <pageMargins left="1.4566929133858268" right="1.4566929133858268" top="0.98425196850393704" bottom="1.0629921259842521" header="0.51181102362204722" footer="0.51181102362204722"/>
  <pageSetup paperSize="9" scale="80" orientation="portrait" cellComments="asDisplayed" r:id="rId1"/>
  <headerFooter alignWithMargins="0">
    <oddHeader>&amp;C&amp;"Calibri"&amp;12&amp;KFF0000 OFFICIAL&amp;1#_x000D_</oddHeader>
    <oddFooter>&amp;C_x000D_&amp;1#&amp;"Calibri"&amp;12&amp;KFF0000 OFFICIAL</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dimension ref="A1:Q61"/>
  <sheetViews>
    <sheetView workbookViewId="0"/>
  </sheetViews>
  <sheetFormatPr defaultColWidth="9.140625" defaultRowHeight="11.9" customHeight="1" x14ac:dyDescent="0.2"/>
  <cols>
    <col min="1" max="1" width="31.85546875" style="79" customWidth="1"/>
    <col min="2" max="3" width="8" style="79" customWidth="1"/>
    <col min="4" max="6" width="7.140625" style="79" customWidth="1"/>
    <col min="7" max="7" width="9.140625" style="79"/>
    <col min="8" max="8" width="9.140625" style="455"/>
    <col min="9" max="16384" width="9.140625" style="79"/>
  </cols>
  <sheetData>
    <row r="1" spans="1:17" ht="11.9" customHeight="1" x14ac:dyDescent="0.2">
      <c r="A1" s="155" t="s">
        <v>288</v>
      </c>
    </row>
    <row r="2" spans="1:17" ht="10.8" x14ac:dyDescent="0.2">
      <c r="A2" s="178"/>
      <c r="B2" s="78"/>
      <c r="C2" s="78"/>
      <c r="D2" s="78"/>
      <c r="E2" s="78"/>
      <c r="F2" s="78"/>
    </row>
    <row r="3" spans="1:17" ht="11.9" customHeight="1" x14ac:dyDescent="0.2">
      <c r="A3" s="761" t="s">
        <v>274</v>
      </c>
      <c r="B3" s="761"/>
      <c r="C3" s="761"/>
      <c r="D3" s="761"/>
      <c r="E3" s="761"/>
      <c r="F3" s="761"/>
      <c r="H3" s="456" t="s">
        <v>273</v>
      </c>
    </row>
    <row r="4" spans="1:17" ht="57.45" customHeight="1" x14ac:dyDescent="0.2">
      <c r="A4" s="223"/>
      <c r="B4" s="632" t="s">
        <v>230</v>
      </c>
      <c r="C4" s="633" t="s">
        <v>231</v>
      </c>
      <c r="D4" s="634" t="s">
        <v>232</v>
      </c>
      <c r="E4" s="634" t="s">
        <v>233</v>
      </c>
      <c r="F4" s="634" t="s">
        <v>234</v>
      </c>
      <c r="H4" s="456"/>
    </row>
    <row r="5" spans="1:17" ht="11.9" customHeight="1" x14ac:dyDescent="0.2">
      <c r="A5" s="766" t="s">
        <v>289</v>
      </c>
      <c r="B5" s="766"/>
      <c r="C5" s="766"/>
      <c r="D5" s="766"/>
      <c r="E5" s="766"/>
      <c r="F5" s="766"/>
      <c r="H5" s="455" t="s">
        <v>290</v>
      </c>
    </row>
    <row r="6" spans="1:17" ht="11.9" customHeight="1" x14ac:dyDescent="0.2">
      <c r="A6" s="167" t="s">
        <v>291</v>
      </c>
      <c r="B6" s="214"/>
      <c r="C6" s="368"/>
      <c r="D6" s="214"/>
      <c r="E6" s="214"/>
      <c r="F6" s="214"/>
    </row>
    <row r="7" spans="1:17" ht="21.6" x14ac:dyDescent="0.2">
      <c r="A7" s="215" t="s">
        <v>258</v>
      </c>
      <c r="B7" s="214"/>
      <c r="C7" s="368"/>
      <c r="D7" s="214"/>
      <c r="E7" s="214"/>
      <c r="F7" s="214"/>
      <c r="H7" s="455" t="s">
        <v>292</v>
      </c>
    </row>
    <row r="8" spans="1:17" ht="21.6" x14ac:dyDescent="0.2">
      <c r="A8" s="215" t="s">
        <v>293</v>
      </c>
      <c r="B8" s="214"/>
      <c r="C8" s="368"/>
      <c r="D8" s="214"/>
      <c r="E8" s="214"/>
      <c r="F8" s="214"/>
    </row>
    <row r="9" spans="1:17" ht="11.9" customHeight="1" x14ac:dyDescent="0.2">
      <c r="A9" s="338" t="s">
        <v>239</v>
      </c>
      <c r="B9" s="214"/>
      <c r="C9" s="368"/>
      <c r="D9" s="214"/>
      <c r="E9" s="214"/>
      <c r="F9" s="214"/>
    </row>
    <row r="10" spans="1:17" ht="11.9" customHeight="1" x14ac:dyDescent="0.2">
      <c r="A10" s="167" t="s">
        <v>294</v>
      </c>
      <c r="B10" s="214"/>
      <c r="C10" s="368"/>
      <c r="D10" s="214"/>
      <c r="E10" s="214"/>
      <c r="F10" s="214"/>
      <c r="H10" s="764" t="s">
        <v>295</v>
      </c>
      <c r="I10" s="764"/>
      <c r="J10" s="764"/>
      <c r="K10" s="764"/>
      <c r="L10" s="764"/>
      <c r="M10" s="764"/>
      <c r="N10" s="764"/>
      <c r="O10" s="764"/>
      <c r="P10" s="764"/>
    </row>
    <row r="11" spans="1:17" ht="11.9" customHeight="1" x14ac:dyDescent="0.2">
      <c r="A11" s="339" t="s">
        <v>296</v>
      </c>
      <c r="B11" s="214"/>
      <c r="C11" s="368"/>
      <c r="D11" s="214"/>
      <c r="E11" s="214"/>
      <c r="F11" s="214"/>
      <c r="H11" s="764"/>
      <c r="I11" s="764"/>
      <c r="J11" s="764"/>
      <c r="K11" s="764"/>
      <c r="L11" s="764"/>
      <c r="M11" s="764"/>
      <c r="N11" s="764"/>
      <c r="O11" s="764"/>
      <c r="P11" s="764"/>
      <c r="Q11" s="179"/>
    </row>
    <row r="12" spans="1:17" ht="11.9" customHeight="1" x14ac:dyDescent="0.2">
      <c r="A12" s="167" t="s">
        <v>297</v>
      </c>
      <c r="B12" s="214"/>
      <c r="C12" s="368"/>
      <c r="D12" s="214"/>
      <c r="E12" s="214"/>
      <c r="F12" s="214"/>
      <c r="I12" s="179"/>
      <c r="J12" s="179"/>
      <c r="K12" s="179"/>
      <c r="L12" s="179"/>
      <c r="M12" s="179"/>
      <c r="N12" s="179"/>
      <c r="O12" s="179"/>
      <c r="P12" s="179"/>
      <c r="Q12" s="179"/>
    </row>
    <row r="13" spans="1:17" ht="11.9" customHeight="1" x14ac:dyDescent="0.2">
      <c r="A13" s="338" t="s">
        <v>298</v>
      </c>
      <c r="B13" s="214"/>
      <c r="C13" s="368"/>
      <c r="D13" s="214"/>
      <c r="E13" s="214"/>
      <c r="F13" s="214"/>
      <c r="H13" s="431"/>
      <c r="I13" s="179"/>
      <c r="J13" s="179"/>
      <c r="K13" s="179"/>
      <c r="L13" s="179"/>
      <c r="M13" s="179"/>
      <c r="N13" s="179"/>
      <c r="O13" s="179"/>
      <c r="P13" s="179"/>
      <c r="Q13" s="179"/>
    </row>
    <row r="14" spans="1:17" ht="11.9" customHeight="1" x14ac:dyDescent="0.2">
      <c r="A14" s="167" t="s">
        <v>299</v>
      </c>
      <c r="B14" s="214"/>
      <c r="C14" s="368"/>
      <c r="D14" s="214"/>
      <c r="E14" s="214"/>
      <c r="F14" s="214"/>
      <c r="H14" s="431" t="s">
        <v>300</v>
      </c>
      <c r="I14" s="179"/>
      <c r="J14" s="179"/>
      <c r="K14" s="179"/>
      <c r="L14" s="179"/>
      <c r="M14" s="179"/>
      <c r="N14" s="179"/>
      <c r="O14" s="179"/>
      <c r="P14" s="179"/>
      <c r="Q14" s="179"/>
    </row>
    <row r="15" spans="1:17" ht="11.9" customHeight="1" x14ac:dyDescent="0.2">
      <c r="A15" s="338" t="s">
        <v>301</v>
      </c>
      <c r="B15" s="214"/>
      <c r="C15" s="368"/>
      <c r="D15" s="214"/>
      <c r="E15" s="214"/>
      <c r="F15" s="214"/>
      <c r="H15" s="431"/>
      <c r="I15" s="179"/>
      <c r="J15" s="179"/>
      <c r="K15" s="179"/>
      <c r="L15" s="179"/>
      <c r="M15" s="179"/>
      <c r="N15" s="179"/>
      <c r="O15" s="179"/>
      <c r="P15" s="179"/>
      <c r="Q15" s="179"/>
    </row>
    <row r="16" spans="1:17" ht="11.9" customHeight="1" x14ac:dyDescent="0.2">
      <c r="A16" s="338" t="s">
        <v>239</v>
      </c>
      <c r="B16" s="214"/>
      <c r="C16" s="368"/>
      <c r="D16" s="214"/>
      <c r="E16" s="214"/>
      <c r="F16" s="214"/>
      <c r="H16" s="431"/>
      <c r="I16" s="179"/>
      <c r="J16" s="179"/>
      <c r="K16" s="179"/>
      <c r="L16" s="179"/>
      <c r="M16" s="179"/>
      <c r="N16" s="179"/>
      <c r="O16" s="179"/>
      <c r="P16" s="179"/>
      <c r="Q16" s="179"/>
    </row>
    <row r="17" spans="1:17" ht="11.9" customHeight="1" x14ac:dyDescent="0.2">
      <c r="A17" s="167" t="s">
        <v>302</v>
      </c>
      <c r="B17" s="643">
        <f>SUM(B7:B16)</f>
        <v>0</v>
      </c>
      <c r="C17" s="644">
        <f t="shared" ref="C17:F17" si="0">SUM(C7:C16)</f>
        <v>0</v>
      </c>
      <c r="D17" s="643">
        <f t="shared" si="0"/>
        <v>0</v>
      </c>
      <c r="E17" s="643">
        <f t="shared" si="0"/>
        <v>0</v>
      </c>
      <c r="F17" s="643">
        <f t="shared" si="0"/>
        <v>0</v>
      </c>
      <c r="H17" s="431"/>
      <c r="I17" s="179"/>
      <c r="J17" s="179"/>
      <c r="K17" s="179"/>
      <c r="L17" s="179"/>
      <c r="M17" s="179"/>
      <c r="N17" s="179"/>
      <c r="O17" s="179"/>
      <c r="P17" s="179"/>
      <c r="Q17" s="179"/>
    </row>
    <row r="18" spans="1:17" ht="11.9" customHeight="1" x14ac:dyDescent="0.2">
      <c r="A18" s="766" t="s">
        <v>303</v>
      </c>
      <c r="B18" s="766"/>
      <c r="C18" s="766"/>
      <c r="D18" s="766"/>
      <c r="E18" s="766"/>
      <c r="F18" s="766"/>
      <c r="H18" s="431"/>
      <c r="I18" s="179"/>
      <c r="J18" s="179"/>
      <c r="K18" s="179"/>
      <c r="L18" s="179"/>
      <c r="M18" s="179"/>
      <c r="N18" s="179"/>
      <c r="O18" s="179"/>
      <c r="P18" s="179"/>
      <c r="Q18" s="179"/>
    </row>
    <row r="19" spans="1:17" ht="11.9" customHeight="1" x14ac:dyDescent="0.2">
      <c r="A19" s="167" t="s">
        <v>291</v>
      </c>
      <c r="B19" s="214"/>
      <c r="C19" s="368"/>
      <c r="D19" s="214"/>
      <c r="E19" s="214"/>
      <c r="F19" s="214"/>
      <c r="H19" s="431"/>
      <c r="I19" s="179"/>
      <c r="J19" s="179"/>
      <c r="K19" s="179"/>
      <c r="L19" s="179"/>
      <c r="M19" s="179"/>
      <c r="N19" s="179"/>
      <c r="O19" s="179"/>
      <c r="P19" s="179"/>
      <c r="Q19" s="179"/>
    </row>
    <row r="20" spans="1:17" ht="21.6" x14ac:dyDescent="0.2">
      <c r="A20" s="215" t="s">
        <v>258</v>
      </c>
      <c r="B20" s="214"/>
      <c r="C20" s="368"/>
      <c r="D20" s="214"/>
      <c r="E20" s="214"/>
      <c r="F20" s="214"/>
      <c r="H20" s="431"/>
      <c r="I20" s="179"/>
      <c r="J20" s="179"/>
      <c r="K20" s="179"/>
      <c r="L20" s="179"/>
      <c r="M20" s="179"/>
      <c r="N20" s="179"/>
      <c r="O20" s="179"/>
      <c r="P20" s="179"/>
      <c r="Q20" s="179"/>
    </row>
    <row r="21" spans="1:17" ht="21.6" x14ac:dyDescent="0.2">
      <c r="A21" s="215" t="s">
        <v>293</v>
      </c>
      <c r="B21" s="214"/>
      <c r="C21" s="368"/>
      <c r="D21" s="214"/>
      <c r="E21" s="214"/>
      <c r="F21" s="214"/>
      <c r="H21" s="431"/>
      <c r="I21" s="179"/>
      <c r="J21" s="179"/>
      <c r="K21" s="179"/>
      <c r="L21" s="179"/>
      <c r="M21" s="179"/>
      <c r="N21" s="179"/>
      <c r="O21" s="179"/>
      <c r="P21" s="179"/>
      <c r="Q21" s="179"/>
    </row>
    <row r="22" spans="1:17" ht="11.9" customHeight="1" x14ac:dyDescent="0.2">
      <c r="A22" s="338" t="s">
        <v>239</v>
      </c>
      <c r="B22" s="214"/>
      <c r="C22" s="368"/>
      <c r="D22" s="214"/>
      <c r="E22" s="214"/>
      <c r="F22" s="214"/>
      <c r="H22" s="431"/>
      <c r="I22" s="179"/>
      <c r="J22" s="179"/>
      <c r="K22" s="179"/>
      <c r="L22" s="179"/>
      <c r="M22" s="179"/>
      <c r="N22" s="179"/>
      <c r="O22" s="179"/>
      <c r="P22" s="179"/>
      <c r="Q22" s="179"/>
    </row>
    <row r="23" spans="1:17" ht="11.9" customHeight="1" x14ac:dyDescent="0.2">
      <c r="A23" s="167" t="s">
        <v>294</v>
      </c>
      <c r="B23" s="214"/>
      <c r="C23" s="368"/>
      <c r="D23" s="214"/>
      <c r="E23" s="214"/>
      <c r="F23" s="214"/>
      <c r="H23" s="431"/>
      <c r="I23" s="179"/>
      <c r="J23" s="179"/>
      <c r="K23" s="179"/>
      <c r="L23" s="179"/>
      <c r="M23" s="179"/>
      <c r="N23" s="179"/>
      <c r="O23" s="179"/>
      <c r="P23" s="179"/>
      <c r="Q23" s="179"/>
    </row>
    <row r="24" spans="1:17" ht="11.9" customHeight="1" x14ac:dyDescent="0.2">
      <c r="A24" s="339" t="s">
        <v>296</v>
      </c>
      <c r="B24" s="214"/>
      <c r="C24" s="368"/>
      <c r="D24" s="214"/>
      <c r="E24" s="214"/>
      <c r="F24" s="214"/>
      <c r="H24" s="431"/>
      <c r="I24" s="179"/>
      <c r="J24" s="179"/>
      <c r="K24" s="179"/>
      <c r="L24" s="179"/>
      <c r="M24" s="179"/>
      <c r="N24" s="179"/>
      <c r="O24" s="179"/>
      <c r="P24" s="179"/>
      <c r="Q24" s="179"/>
    </row>
    <row r="25" spans="1:17" ht="11.9" customHeight="1" x14ac:dyDescent="0.2">
      <c r="A25" s="167" t="s">
        <v>297</v>
      </c>
      <c r="B25" s="214"/>
      <c r="C25" s="368"/>
      <c r="D25" s="214"/>
      <c r="E25" s="214"/>
      <c r="F25" s="214"/>
      <c r="H25" s="431"/>
      <c r="I25" s="179"/>
      <c r="J25" s="179"/>
      <c r="K25" s="179"/>
      <c r="L25" s="179"/>
      <c r="M25" s="179"/>
      <c r="N25" s="179"/>
      <c r="O25" s="179"/>
      <c r="P25" s="179"/>
      <c r="Q25" s="179"/>
    </row>
    <row r="26" spans="1:17" ht="11.9" customHeight="1" x14ac:dyDescent="0.2">
      <c r="A26" s="338" t="s">
        <v>298</v>
      </c>
      <c r="B26" s="214"/>
      <c r="C26" s="368"/>
      <c r="D26" s="214"/>
      <c r="E26" s="214"/>
      <c r="F26" s="214"/>
      <c r="H26" s="431"/>
      <c r="I26" s="179"/>
      <c r="J26" s="179"/>
      <c r="K26" s="179"/>
      <c r="L26" s="179"/>
      <c r="M26" s="179"/>
      <c r="N26" s="179"/>
      <c r="O26" s="179"/>
      <c r="P26" s="179"/>
      <c r="Q26" s="179"/>
    </row>
    <row r="27" spans="1:17" ht="11.9" customHeight="1" x14ac:dyDescent="0.2">
      <c r="A27" s="167" t="s">
        <v>299</v>
      </c>
      <c r="B27" s="214"/>
      <c r="C27" s="368"/>
      <c r="D27" s="214"/>
      <c r="E27" s="214"/>
      <c r="F27" s="214"/>
      <c r="H27" s="431"/>
      <c r="I27" s="179"/>
      <c r="J27" s="179"/>
      <c r="K27" s="179"/>
      <c r="L27" s="179"/>
      <c r="M27" s="179"/>
      <c r="N27" s="179"/>
      <c r="O27" s="179"/>
      <c r="P27" s="179"/>
      <c r="Q27" s="179"/>
    </row>
    <row r="28" spans="1:17" ht="11.9" customHeight="1" x14ac:dyDescent="0.2">
      <c r="A28" s="338" t="s">
        <v>301</v>
      </c>
      <c r="B28" s="214"/>
      <c r="C28" s="368"/>
      <c r="D28" s="214"/>
      <c r="E28" s="214"/>
      <c r="F28" s="214"/>
      <c r="H28" s="431" t="s">
        <v>300</v>
      </c>
      <c r="I28" s="179"/>
      <c r="J28" s="179"/>
      <c r="K28" s="179"/>
      <c r="L28" s="179"/>
      <c r="M28" s="179"/>
      <c r="N28" s="179"/>
      <c r="O28" s="179"/>
      <c r="P28" s="179"/>
      <c r="Q28" s="179"/>
    </row>
    <row r="29" spans="1:17" ht="11.9" customHeight="1" x14ac:dyDescent="0.2">
      <c r="A29" s="338" t="s">
        <v>239</v>
      </c>
      <c r="B29" s="214"/>
      <c r="C29" s="368"/>
      <c r="D29" s="214"/>
      <c r="E29" s="214"/>
      <c r="F29" s="214"/>
      <c r="H29" s="431"/>
      <c r="I29" s="179"/>
      <c r="J29" s="179"/>
      <c r="K29" s="179"/>
      <c r="L29" s="179"/>
      <c r="M29" s="179"/>
      <c r="N29" s="179"/>
      <c r="O29" s="179"/>
      <c r="P29" s="179"/>
      <c r="Q29" s="179"/>
    </row>
    <row r="30" spans="1:17" ht="11.9" customHeight="1" x14ac:dyDescent="0.2">
      <c r="A30" s="451" t="s">
        <v>304</v>
      </c>
      <c r="B30" s="645">
        <f>SUM(B20:B29)</f>
        <v>0</v>
      </c>
      <c r="C30" s="644">
        <f t="shared" ref="C30" si="1">SUM(C20:C29)</f>
        <v>0</v>
      </c>
      <c r="D30" s="645">
        <f t="shared" ref="D30" si="2">SUM(D20:D29)</f>
        <v>0</v>
      </c>
      <c r="E30" s="645">
        <f t="shared" ref="E30" si="3">SUM(E20:E29)</f>
        <v>0</v>
      </c>
      <c r="F30" s="645">
        <f t="shared" ref="F30" si="4">SUM(F20:F29)</f>
        <v>0</v>
      </c>
      <c r="H30" s="431"/>
      <c r="I30" s="179"/>
      <c r="J30" s="179"/>
      <c r="K30" s="179"/>
      <c r="L30" s="179"/>
      <c r="M30" s="179"/>
      <c r="N30" s="179"/>
      <c r="O30" s="179"/>
      <c r="P30" s="179"/>
      <c r="Q30" s="179"/>
    </row>
    <row r="31" spans="1:17" ht="11.9" customHeight="1" x14ac:dyDescent="0.2">
      <c r="A31" s="167"/>
      <c r="B31" s="643"/>
      <c r="C31" s="646"/>
      <c r="D31" s="643"/>
      <c r="E31" s="643"/>
      <c r="F31" s="643"/>
      <c r="H31" s="431"/>
      <c r="I31" s="179"/>
      <c r="J31" s="179"/>
      <c r="K31" s="179"/>
      <c r="L31" s="179"/>
      <c r="M31" s="179"/>
      <c r="N31" s="179"/>
      <c r="O31" s="179"/>
      <c r="P31" s="179"/>
      <c r="Q31" s="179"/>
    </row>
    <row r="32" spans="1:17" ht="11.9" customHeight="1" x14ac:dyDescent="0.2">
      <c r="A32" s="167"/>
      <c r="B32" s="236"/>
      <c r="C32" s="450"/>
      <c r="D32" s="236"/>
      <c r="E32" s="236"/>
      <c r="F32" s="236"/>
      <c r="H32" s="431"/>
      <c r="I32" s="179"/>
      <c r="J32" s="179"/>
      <c r="K32" s="179"/>
      <c r="L32" s="179"/>
      <c r="M32" s="179"/>
      <c r="N32" s="179"/>
      <c r="O32" s="179"/>
      <c r="P32" s="179"/>
      <c r="Q32" s="179"/>
    </row>
    <row r="33" spans="1:17" ht="54" x14ac:dyDescent="0.2">
      <c r="A33" s="630"/>
      <c r="B33" s="632" t="s">
        <v>230</v>
      </c>
      <c r="C33" s="633" t="s">
        <v>231</v>
      </c>
      <c r="D33" s="634" t="s">
        <v>232</v>
      </c>
      <c r="E33" s="634" t="s">
        <v>233</v>
      </c>
      <c r="F33" s="634" t="s">
        <v>234</v>
      </c>
      <c r="H33" s="431"/>
      <c r="I33" s="179"/>
      <c r="J33" s="179"/>
      <c r="K33" s="179"/>
      <c r="L33" s="179"/>
      <c r="M33" s="179"/>
      <c r="N33" s="179"/>
      <c r="O33" s="179"/>
      <c r="P33" s="179"/>
      <c r="Q33" s="179"/>
    </row>
    <row r="34" spans="1:17" ht="11.9" customHeight="1" x14ac:dyDescent="0.2">
      <c r="A34" s="766" t="s">
        <v>305</v>
      </c>
      <c r="B34" s="766"/>
      <c r="C34" s="766"/>
      <c r="D34" s="766"/>
      <c r="E34" s="766"/>
      <c r="F34" s="766"/>
      <c r="H34" s="431"/>
      <c r="I34" s="179"/>
      <c r="J34" s="179"/>
      <c r="K34" s="179"/>
      <c r="L34" s="179"/>
      <c r="M34" s="179"/>
      <c r="N34" s="179"/>
      <c r="O34" s="179"/>
      <c r="P34" s="179"/>
      <c r="Q34" s="179"/>
    </row>
    <row r="35" spans="1:17" ht="11.9" customHeight="1" x14ac:dyDescent="0.2">
      <c r="A35" s="167" t="s">
        <v>291</v>
      </c>
      <c r="B35" s="214"/>
      <c r="C35" s="368"/>
      <c r="D35" s="214"/>
      <c r="E35" s="214"/>
      <c r="F35" s="214"/>
      <c r="H35" s="431"/>
      <c r="I35" s="179"/>
      <c r="J35" s="179"/>
      <c r="K35" s="179"/>
      <c r="L35" s="179"/>
      <c r="M35" s="179"/>
      <c r="N35" s="179"/>
      <c r="O35" s="179"/>
      <c r="P35" s="179"/>
      <c r="Q35" s="179"/>
    </row>
    <row r="36" spans="1:17" ht="21.6" x14ac:dyDescent="0.2">
      <c r="A36" s="215" t="s">
        <v>237</v>
      </c>
      <c r="B36" s="214"/>
      <c r="C36" s="368"/>
      <c r="D36" s="214"/>
      <c r="E36" s="214"/>
      <c r="F36" s="214"/>
      <c r="H36" s="431"/>
      <c r="I36" s="179"/>
      <c r="J36" s="179"/>
      <c r="K36" s="179"/>
      <c r="L36" s="179"/>
      <c r="M36" s="179"/>
      <c r="N36" s="179"/>
      <c r="O36" s="179"/>
      <c r="P36" s="179"/>
      <c r="Q36" s="179"/>
    </row>
    <row r="37" spans="1:17" ht="21.6" x14ac:dyDescent="0.2">
      <c r="A37" s="215" t="s">
        <v>293</v>
      </c>
      <c r="B37" s="214"/>
      <c r="C37" s="368"/>
      <c r="D37" s="214"/>
      <c r="E37" s="214"/>
      <c r="F37" s="214"/>
      <c r="H37" s="431"/>
      <c r="I37" s="179"/>
      <c r="J37" s="179"/>
      <c r="K37" s="179"/>
      <c r="L37" s="179"/>
      <c r="M37" s="179"/>
      <c r="N37" s="179"/>
      <c r="O37" s="179"/>
      <c r="P37" s="179"/>
      <c r="Q37" s="179"/>
    </row>
    <row r="38" spans="1:17" ht="11.9" customHeight="1" x14ac:dyDescent="0.2">
      <c r="A38" s="338" t="s">
        <v>239</v>
      </c>
      <c r="B38" s="214"/>
      <c r="C38" s="368"/>
      <c r="D38" s="214"/>
      <c r="E38" s="214"/>
      <c r="F38" s="214"/>
      <c r="H38" s="431"/>
      <c r="I38" s="179"/>
      <c r="J38" s="179"/>
      <c r="K38" s="179"/>
      <c r="L38" s="179"/>
      <c r="M38" s="179"/>
      <c r="N38" s="179"/>
      <c r="O38" s="179"/>
      <c r="P38" s="179"/>
      <c r="Q38" s="179"/>
    </row>
    <row r="39" spans="1:17" ht="11.9" customHeight="1" x14ac:dyDescent="0.2">
      <c r="A39" s="167" t="s">
        <v>294</v>
      </c>
      <c r="B39" s="214"/>
      <c r="C39" s="368"/>
      <c r="D39" s="214"/>
      <c r="E39" s="214"/>
      <c r="F39" s="214"/>
      <c r="H39" s="431"/>
      <c r="I39" s="179"/>
      <c r="J39" s="179"/>
      <c r="K39" s="179"/>
      <c r="L39" s="179"/>
      <c r="M39" s="179"/>
      <c r="N39" s="179"/>
      <c r="O39" s="179"/>
      <c r="P39" s="179"/>
      <c r="Q39" s="179"/>
    </row>
    <row r="40" spans="1:17" ht="11.9" customHeight="1" x14ac:dyDescent="0.2">
      <c r="A40" s="339" t="s">
        <v>296</v>
      </c>
      <c r="B40" s="214"/>
      <c r="C40" s="368"/>
      <c r="D40" s="214"/>
      <c r="E40" s="214"/>
      <c r="F40" s="214"/>
      <c r="H40" s="431"/>
      <c r="I40" s="179"/>
      <c r="J40" s="179"/>
      <c r="K40" s="179"/>
      <c r="L40" s="179"/>
      <c r="M40" s="179"/>
      <c r="N40" s="179"/>
      <c r="O40" s="179"/>
      <c r="P40" s="179"/>
      <c r="Q40" s="179"/>
    </row>
    <row r="41" spans="1:17" ht="11.9" customHeight="1" x14ac:dyDescent="0.2">
      <c r="A41" s="167" t="s">
        <v>297</v>
      </c>
      <c r="B41" s="214"/>
      <c r="C41" s="368"/>
      <c r="D41" s="214"/>
      <c r="E41" s="214"/>
      <c r="F41" s="214"/>
      <c r="H41" s="431"/>
      <c r="I41" s="179"/>
      <c r="J41" s="179"/>
      <c r="K41" s="179"/>
      <c r="L41" s="179"/>
      <c r="M41" s="179"/>
      <c r="N41" s="179"/>
      <c r="O41" s="179"/>
      <c r="P41" s="179"/>
      <c r="Q41" s="179"/>
    </row>
    <row r="42" spans="1:17" ht="11.9" customHeight="1" x14ac:dyDescent="0.2">
      <c r="A42" s="338" t="s">
        <v>298</v>
      </c>
      <c r="B42" s="214"/>
      <c r="C42" s="368"/>
      <c r="D42" s="214"/>
      <c r="E42" s="214"/>
      <c r="F42" s="214"/>
      <c r="H42" s="431"/>
      <c r="I42" s="179"/>
      <c r="J42" s="179"/>
      <c r="K42" s="179"/>
      <c r="L42" s="179"/>
      <c r="M42" s="179"/>
      <c r="N42" s="179"/>
      <c r="O42" s="179"/>
      <c r="P42" s="179"/>
      <c r="Q42" s="179"/>
    </row>
    <row r="43" spans="1:17" ht="11.9" customHeight="1" x14ac:dyDescent="0.2">
      <c r="A43" s="167" t="s">
        <v>299</v>
      </c>
      <c r="B43" s="214"/>
      <c r="C43" s="368"/>
      <c r="D43" s="214"/>
      <c r="E43" s="214"/>
      <c r="F43" s="214"/>
      <c r="H43" s="431"/>
      <c r="I43" s="179"/>
      <c r="J43" s="179"/>
      <c r="K43" s="179"/>
      <c r="L43" s="179"/>
      <c r="M43" s="179"/>
      <c r="N43" s="179"/>
      <c r="O43" s="179"/>
      <c r="P43" s="179"/>
      <c r="Q43" s="179"/>
    </row>
    <row r="44" spans="1:17" ht="11.9" customHeight="1" x14ac:dyDescent="0.2">
      <c r="A44" s="338" t="s">
        <v>301</v>
      </c>
      <c r="B44" s="214"/>
      <c r="C44" s="368"/>
      <c r="D44" s="214"/>
      <c r="E44" s="214"/>
      <c r="F44" s="214"/>
      <c r="H44" s="431" t="s">
        <v>300</v>
      </c>
      <c r="I44" s="179"/>
      <c r="J44" s="179"/>
      <c r="K44" s="179"/>
      <c r="L44" s="179"/>
      <c r="M44" s="179"/>
      <c r="N44" s="179"/>
      <c r="O44" s="179"/>
      <c r="P44" s="179"/>
      <c r="Q44" s="179"/>
    </row>
    <row r="45" spans="1:17" ht="11.9" customHeight="1" x14ac:dyDescent="0.2">
      <c r="A45" s="215" t="s">
        <v>239</v>
      </c>
      <c r="B45" s="214"/>
      <c r="C45" s="368"/>
      <c r="D45" s="214"/>
      <c r="E45" s="214"/>
      <c r="F45" s="214"/>
      <c r="H45" s="431"/>
      <c r="I45" s="179"/>
      <c r="J45" s="179"/>
      <c r="K45" s="179"/>
      <c r="L45" s="179"/>
      <c r="M45" s="179"/>
      <c r="N45" s="179"/>
      <c r="O45" s="179"/>
      <c r="P45" s="179"/>
      <c r="Q45" s="179"/>
    </row>
    <row r="46" spans="1:17" ht="11.9" customHeight="1" x14ac:dyDescent="0.2">
      <c r="A46" s="167" t="s">
        <v>306</v>
      </c>
      <c r="B46" s="645">
        <f>SUM(B36:B45)</f>
        <v>0</v>
      </c>
      <c r="C46" s="644">
        <f t="shared" ref="C46" si="5">SUM(C36:C45)</f>
        <v>0</v>
      </c>
      <c r="D46" s="645">
        <f t="shared" ref="D46" si="6">SUM(D36:D45)</f>
        <v>0</v>
      </c>
      <c r="E46" s="645">
        <f t="shared" ref="E46" si="7">SUM(E36:E45)</f>
        <v>0</v>
      </c>
      <c r="F46" s="645">
        <f t="shared" ref="F46" si="8">SUM(F36:F45)</f>
        <v>0</v>
      </c>
      <c r="H46" s="431"/>
      <c r="I46" s="179"/>
      <c r="J46" s="179"/>
      <c r="K46" s="179"/>
      <c r="L46" s="179"/>
      <c r="M46" s="179"/>
      <c r="N46" s="179"/>
      <c r="O46" s="179"/>
      <c r="P46" s="179"/>
      <c r="Q46" s="179"/>
    </row>
    <row r="47" spans="1:17" ht="11.9" customHeight="1" x14ac:dyDescent="0.2">
      <c r="A47" s="69" t="s">
        <v>307</v>
      </c>
      <c r="B47" s="214"/>
      <c r="C47" s="368"/>
      <c r="D47" s="214"/>
      <c r="E47" s="214"/>
      <c r="F47" s="214"/>
      <c r="H47" s="431" t="s">
        <v>308</v>
      </c>
      <c r="I47" s="179"/>
      <c r="J47" s="179"/>
      <c r="K47" s="179"/>
      <c r="L47" s="179"/>
      <c r="M47" s="179"/>
      <c r="N47" s="179"/>
      <c r="O47" s="179"/>
      <c r="P47" s="179"/>
      <c r="Q47" s="179"/>
    </row>
    <row r="48" spans="1:17" ht="21.6" x14ac:dyDescent="0.2">
      <c r="A48" s="215" t="s">
        <v>309</v>
      </c>
      <c r="B48" s="214"/>
      <c r="C48" s="368"/>
      <c r="D48" s="214"/>
      <c r="E48" s="214"/>
      <c r="F48" s="214"/>
      <c r="H48" s="431"/>
      <c r="I48" s="179"/>
      <c r="J48" s="179"/>
      <c r="K48" s="179"/>
      <c r="L48" s="179"/>
      <c r="M48" s="179"/>
      <c r="N48" s="179"/>
      <c r="O48" s="179"/>
      <c r="P48" s="179"/>
      <c r="Q48" s="179"/>
    </row>
    <row r="49" spans="1:8" ht="11.9" customHeight="1" x14ac:dyDescent="0.2">
      <c r="A49" s="441" t="s">
        <v>310</v>
      </c>
      <c r="B49" s="645">
        <f>B48+B46+B30+B17</f>
        <v>0</v>
      </c>
      <c r="C49" s="644">
        <f t="shared" ref="C49:F49" si="9">C48+C46+C30+C17</f>
        <v>0</v>
      </c>
      <c r="D49" s="645">
        <f t="shared" si="9"/>
        <v>0</v>
      </c>
      <c r="E49" s="645">
        <f t="shared" si="9"/>
        <v>0</v>
      </c>
      <c r="F49" s="645">
        <f t="shared" si="9"/>
        <v>0</v>
      </c>
      <c r="H49" s="455" t="s">
        <v>311</v>
      </c>
    </row>
    <row r="50" spans="1:8" ht="22" customHeight="1" x14ac:dyDescent="0.2">
      <c r="A50" s="765" t="s">
        <v>267</v>
      </c>
      <c r="B50" s="765"/>
      <c r="C50" s="765"/>
      <c r="D50" s="765"/>
      <c r="E50" s="765"/>
      <c r="F50" s="765"/>
      <c r="H50" s="455" t="s">
        <v>312</v>
      </c>
    </row>
    <row r="51" spans="1:8" ht="23.4" customHeight="1" x14ac:dyDescent="0.2">
      <c r="A51" s="760" t="s">
        <v>313</v>
      </c>
      <c r="B51" s="760"/>
      <c r="C51" s="760"/>
      <c r="D51" s="760"/>
      <c r="E51" s="760"/>
      <c r="F51" s="760"/>
    </row>
    <row r="54" spans="1:8" s="16" customFormat="1" ht="11.9" customHeight="1" x14ac:dyDescent="0.25">
      <c r="A54" s="464" t="s">
        <v>114</v>
      </c>
      <c r="H54" s="457"/>
    </row>
    <row r="55" spans="1:8" s="16" customFormat="1" ht="11.9" customHeight="1" x14ac:dyDescent="0.2">
      <c r="A55" s="463" t="s">
        <v>115</v>
      </c>
      <c r="H55" s="457"/>
    </row>
    <row r="56" spans="1:8" s="49" customFormat="1" ht="11.9" customHeight="1" x14ac:dyDescent="0.25">
      <c r="A56" s="51"/>
      <c r="C56" s="48"/>
      <c r="D56" s="48"/>
      <c r="E56" s="48"/>
      <c r="F56" s="48"/>
      <c r="H56" s="118"/>
    </row>
    <row r="57" spans="1:8" s="16" customFormat="1" ht="11.55" customHeight="1" x14ac:dyDescent="0.25">
      <c r="A57" s="462" t="s">
        <v>116</v>
      </c>
      <c r="H57" s="457"/>
    </row>
    <row r="58" spans="1:8" s="16" customFormat="1" ht="11.55" customHeight="1" x14ac:dyDescent="0.25">
      <c r="A58" s="115"/>
      <c r="H58" s="457"/>
    </row>
    <row r="59" spans="1:8" s="154" customFormat="1" ht="11.9" customHeight="1" x14ac:dyDescent="0.25">
      <c r="A59" s="465" t="s">
        <v>314</v>
      </c>
      <c r="H59" s="458"/>
    </row>
    <row r="60" spans="1:8" s="154" customFormat="1" ht="11.9" customHeight="1" x14ac:dyDescent="0.25">
      <c r="A60" s="465" t="s">
        <v>286</v>
      </c>
      <c r="H60" s="458"/>
    </row>
    <row r="61" spans="1:8" s="154" customFormat="1" ht="11.9" customHeight="1" x14ac:dyDescent="0.25">
      <c r="A61" s="465" t="s">
        <v>287</v>
      </c>
      <c r="H61" s="458"/>
    </row>
  </sheetData>
  <mergeCells count="7">
    <mergeCell ref="H10:P11"/>
    <mergeCell ref="A51:F51"/>
    <mergeCell ref="A3:F3"/>
    <mergeCell ref="A50:F50"/>
    <mergeCell ref="A5:F5"/>
    <mergeCell ref="A18:F18"/>
    <mergeCell ref="A34:F34"/>
  </mergeCells>
  <phoneticPr fontId="27" type="noConversion"/>
  <pageMargins left="1.2598425196850394" right="1.2598425196850394" top="0.98425196850393704" bottom="0.86614173228346458" header="0.51181102362204722" footer="0.51181102362204722"/>
  <pageSetup paperSize="9" scale="95" orientation="portrait" cellComments="asDisplayed" r:id="rId1"/>
  <headerFooter alignWithMargins="0">
    <oddHeader>&amp;C&amp;"Calibri"&amp;12&amp;KFF0000 OFFICIAL&amp;1#_x000D_</oddHeader>
    <oddFooter>&amp;C_x000D_&amp;1#&amp;"Calibri"&amp;12&amp;KFF0000 OFFICIAL</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G37"/>
  <sheetViews>
    <sheetView workbookViewId="0"/>
  </sheetViews>
  <sheetFormatPr defaultColWidth="8" defaultRowHeight="11.9" customHeight="1" x14ac:dyDescent="0.25"/>
  <cols>
    <col min="1" max="1" width="21.42578125" style="9" customWidth="1"/>
    <col min="2" max="2" width="7.140625" style="9" customWidth="1"/>
    <col min="3" max="3" width="7.42578125" style="9" customWidth="1"/>
    <col min="4" max="4" width="7.85546875" style="9" customWidth="1"/>
    <col min="5" max="5" width="8" style="9" customWidth="1"/>
    <col min="6" max="6" width="9.42578125" style="9" customWidth="1"/>
    <col min="7" max="7" width="8" style="9" customWidth="1"/>
    <col min="8" max="16384" width="8" style="9"/>
  </cols>
  <sheetData>
    <row r="1" spans="1:7" ht="11.9" customHeight="1" x14ac:dyDescent="0.25">
      <c r="A1" s="418" t="s">
        <v>315</v>
      </c>
    </row>
    <row r="2" spans="1:7" ht="11.9" customHeight="1" x14ac:dyDescent="0.25">
      <c r="A2" s="55"/>
    </row>
    <row r="3" spans="1:7" ht="34.049999999999997" customHeight="1" x14ac:dyDescent="0.2">
      <c r="A3" s="647"/>
      <c r="B3" s="648" t="s">
        <v>316</v>
      </c>
      <c r="C3" s="649" t="s">
        <v>317</v>
      </c>
      <c r="D3" s="650" t="s">
        <v>318</v>
      </c>
      <c r="E3" s="650" t="s">
        <v>319</v>
      </c>
      <c r="F3" s="650" t="s">
        <v>320</v>
      </c>
      <c r="G3" s="650" t="s">
        <v>321</v>
      </c>
    </row>
    <row r="4" spans="1:7" ht="11.9" customHeight="1" x14ac:dyDescent="0.25">
      <c r="A4" s="173" t="s">
        <v>322</v>
      </c>
      <c r="B4" s="216"/>
      <c r="C4" s="88"/>
      <c r="D4" s="369"/>
      <c r="E4" s="369"/>
      <c r="F4" s="369"/>
      <c r="G4" s="369"/>
    </row>
    <row r="5" spans="1:7" ht="11.9" customHeight="1" x14ac:dyDescent="0.25">
      <c r="A5" s="459" t="s">
        <v>323</v>
      </c>
      <c r="B5" s="217"/>
      <c r="C5" s="94"/>
      <c r="D5" s="122"/>
      <c r="E5" s="122"/>
      <c r="F5" s="122"/>
      <c r="G5" s="370">
        <f t="shared" ref="G5:G16" si="0">SUM(C5:F5)</f>
        <v>0</v>
      </c>
    </row>
    <row r="6" spans="1:7" ht="11.9" customHeight="1" x14ac:dyDescent="0.25">
      <c r="A6" s="124" t="s">
        <v>266</v>
      </c>
      <c r="B6" s="218"/>
      <c r="C6" s="123"/>
      <c r="D6" s="370"/>
      <c r="E6" s="370"/>
      <c r="F6" s="370"/>
      <c r="G6" s="370">
        <f t="shared" si="0"/>
        <v>0</v>
      </c>
    </row>
    <row r="7" spans="1:7" ht="11.9" customHeight="1" x14ac:dyDescent="0.25">
      <c r="A7" s="173" t="s">
        <v>324</v>
      </c>
      <c r="B7" s="216"/>
      <c r="C7" s="88"/>
      <c r="D7" s="369"/>
      <c r="E7" s="369"/>
      <c r="F7" s="369"/>
      <c r="G7" s="369"/>
    </row>
    <row r="8" spans="1:7" ht="11.9" customHeight="1" x14ac:dyDescent="0.25">
      <c r="A8" s="222" t="s">
        <v>47</v>
      </c>
      <c r="B8" s="217"/>
      <c r="C8" s="94"/>
      <c r="D8" s="122"/>
      <c r="E8" s="122"/>
      <c r="F8" s="122"/>
      <c r="G8" s="370">
        <f t="shared" si="0"/>
        <v>0</v>
      </c>
    </row>
    <row r="9" spans="1:7" ht="11.9" customHeight="1" x14ac:dyDescent="0.25">
      <c r="A9" s="124" t="s">
        <v>266</v>
      </c>
      <c r="B9" s="218"/>
      <c r="C9" s="123"/>
      <c r="D9" s="370"/>
      <c r="E9" s="370"/>
      <c r="F9" s="370"/>
      <c r="G9" s="370">
        <f t="shared" si="0"/>
        <v>0</v>
      </c>
    </row>
    <row r="10" spans="1:7" ht="9.4" customHeight="1" x14ac:dyDescent="0.25">
      <c r="A10" s="160"/>
      <c r="B10" s="216"/>
      <c r="C10" s="88"/>
      <c r="D10" s="369"/>
      <c r="E10" s="369"/>
      <c r="F10" s="369"/>
      <c r="G10" s="369"/>
    </row>
    <row r="11" spans="1:7" ht="11.9" customHeight="1" x14ac:dyDescent="0.25">
      <c r="A11" s="173" t="s">
        <v>325</v>
      </c>
      <c r="B11" s="216"/>
      <c r="C11" s="88"/>
      <c r="D11" s="369"/>
      <c r="E11" s="369"/>
      <c r="F11" s="369"/>
      <c r="G11" s="369"/>
    </row>
    <row r="12" spans="1:7" ht="11.9" customHeight="1" x14ac:dyDescent="0.25">
      <c r="A12" s="222" t="s">
        <v>47</v>
      </c>
      <c r="B12" s="217"/>
      <c r="C12" s="94"/>
      <c r="D12" s="122"/>
      <c r="E12" s="122"/>
      <c r="F12" s="122"/>
      <c r="G12" s="370">
        <f t="shared" si="0"/>
        <v>0</v>
      </c>
    </row>
    <row r="13" spans="1:7" ht="11.9" customHeight="1" x14ac:dyDescent="0.25">
      <c r="A13" s="124" t="s">
        <v>266</v>
      </c>
      <c r="B13" s="218"/>
      <c r="C13" s="123"/>
      <c r="D13" s="370"/>
      <c r="E13" s="370"/>
      <c r="F13" s="370"/>
      <c r="G13" s="370">
        <f t="shared" si="0"/>
        <v>0</v>
      </c>
    </row>
    <row r="14" spans="1:7" ht="11.9" customHeight="1" x14ac:dyDescent="0.25">
      <c r="A14" s="173" t="s">
        <v>326</v>
      </c>
      <c r="B14" s="216"/>
      <c r="C14" s="88"/>
      <c r="D14" s="369"/>
      <c r="E14" s="369"/>
      <c r="F14" s="369"/>
      <c r="G14" s="369"/>
    </row>
    <row r="15" spans="1:7" ht="11.9" customHeight="1" x14ac:dyDescent="0.25">
      <c r="A15" s="222" t="s">
        <v>47</v>
      </c>
      <c r="B15" s="217"/>
      <c r="C15" s="94"/>
      <c r="D15" s="122"/>
      <c r="E15" s="122"/>
      <c r="F15" s="122"/>
      <c r="G15" s="370">
        <f t="shared" si="0"/>
        <v>0</v>
      </c>
    </row>
    <row r="16" spans="1:7" ht="11.9" customHeight="1" x14ac:dyDescent="0.25">
      <c r="A16" s="124" t="s">
        <v>266</v>
      </c>
      <c r="B16" s="218"/>
      <c r="C16" s="123"/>
      <c r="D16" s="370"/>
      <c r="E16" s="370"/>
      <c r="F16" s="370"/>
      <c r="G16" s="370">
        <f t="shared" si="0"/>
        <v>0</v>
      </c>
    </row>
    <row r="17" spans="1:7" ht="9.4" customHeight="1" x14ac:dyDescent="0.25">
      <c r="A17" s="160"/>
      <c r="B17" s="216"/>
      <c r="C17" s="88"/>
      <c r="D17" s="369"/>
      <c r="E17" s="369"/>
      <c r="F17" s="369"/>
      <c r="G17" s="369"/>
    </row>
    <row r="18" spans="1:7" ht="21.6" x14ac:dyDescent="0.2">
      <c r="A18" s="350" t="s">
        <v>327</v>
      </c>
      <c r="B18" s="216"/>
      <c r="C18" s="651">
        <f>SUM(C5,C8,C12,C15)</f>
        <v>0</v>
      </c>
      <c r="D18" s="652">
        <f t="shared" ref="D18:G18" si="1">SUM(D5,D8,D12,D15)</f>
        <v>0</v>
      </c>
      <c r="E18" s="652">
        <f t="shared" si="1"/>
        <v>0</v>
      </c>
      <c r="F18" s="652">
        <f>SUM(F5,F8,F12,F15)</f>
        <v>0</v>
      </c>
      <c r="G18" s="653">
        <f t="shared" si="1"/>
        <v>0</v>
      </c>
    </row>
    <row r="19" spans="1:7" ht="9.4" customHeight="1" x14ac:dyDescent="0.25">
      <c r="A19" s="220"/>
      <c r="B19" s="216"/>
      <c r="C19" s="88"/>
      <c r="D19" s="369"/>
      <c r="E19" s="369"/>
      <c r="F19" s="369"/>
      <c r="G19" s="369"/>
    </row>
    <row r="20" spans="1:7" ht="11.9" customHeight="1" x14ac:dyDescent="0.25">
      <c r="A20" s="221" t="s">
        <v>24</v>
      </c>
      <c r="B20" s="216"/>
      <c r="C20" s="88"/>
      <c r="D20" s="369"/>
      <c r="E20" s="369"/>
      <c r="F20" s="369"/>
      <c r="G20" s="369"/>
    </row>
    <row r="21" spans="1:7" ht="11.9" customHeight="1" x14ac:dyDescent="0.25">
      <c r="A21" s="483" t="s">
        <v>328</v>
      </c>
      <c r="B21" s="484"/>
      <c r="C21" s="654">
        <f>SUM(C6,C9,C13,C16)</f>
        <v>0</v>
      </c>
      <c r="D21" s="655">
        <f t="shared" ref="D21:G21" si="2">SUM(D6,D9,D13,D16)</f>
        <v>0</v>
      </c>
      <c r="E21" s="655">
        <f t="shared" si="2"/>
        <v>0</v>
      </c>
      <c r="F21" s="655">
        <f t="shared" si="2"/>
        <v>0</v>
      </c>
      <c r="G21" s="655">
        <f t="shared" si="2"/>
        <v>0</v>
      </c>
    </row>
    <row r="22" spans="1:7" ht="11.9" customHeight="1" x14ac:dyDescent="0.25">
      <c r="A22" s="9" t="s">
        <v>329</v>
      </c>
    </row>
    <row r="23" spans="1:7" ht="11.9" customHeight="1" x14ac:dyDescent="0.25">
      <c r="A23" s="9" t="s">
        <v>330</v>
      </c>
    </row>
    <row r="25" spans="1:7" ht="11.9" customHeight="1" x14ac:dyDescent="0.25">
      <c r="A25" s="460" t="s">
        <v>331</v>
      </c>
      <c r="B25" s="460"/>
      <c r="C25" s="460"/>
      <c r="D25" s="460"/>
    </row>
    <row r="26" spans="1:7" ht="11.9" customHeight="1" x14ac:dyDescent="0.15">
      <c r="A26" s="72"/>
    </row>
    <row r="27" spans="1:7" ht="11.9" customHeight="1" x14ac:dyDescent="0.25">
      <c r="A27" s="464" t="s">
        <v>114</v>
      </c>
    </row>
    <row r="28" spans="1:7" ht="11.9" customHeight="1" x14ac:dyDescent="0.2">
      <c r="A28" s="463" t="s">
        <v>115</v>
      </c>
    </row>
    <row r="29" spans="1:7" ht="11.9" customHeight="1" x14ac:dyDescent="0.25">
      <c r="A29" s="51"/>
    </row>
    <row r="30" spans="1:7" ht="11.9" customHeight="1" x14ac:dyDescent="0.25">
      <c r="A30" s="462" t="s">
        <v>116</v>
      </c>
    </row>
    <row r="31" spans="1:7" ht="11.9" customHeight="1" x14ac:dyDescent="0.25">
      <c r="A31" s="462" t="s">
        <v>332</v>
      </c>
    </row>
    <row r="35" spans="1:1" ht="11.9" customHeight="1" x14ac:dyDescent="0.25">
      <c r="A35" s="11"/>
    </row>
    <row r="37" spans="1:1" ht="11.9" customHeight="1" x14ac:dyDescent="0.25">
      <c r="A37" s="11"/>
    </row>
  </sheetData>
  <phoneticPr fontId="27" type="noConversion"/>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&amp;C&amp;"Calibri"&amp;12&amp;KFF0000 OFFICIAL&amp;1#_x000D_</oddHeader>
    <oddFooter>&amp;C_x000D_&amp;1#&amp;"Calibri"&amp;12&amp;KFF0000 OFFICIAL</oddFooter>
  </headerFooter>
  <rowBreaks count="1" manualBreakCount="1">
    <brk id="44"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8"/>
  <sheetViews>
    <sheetView workbookViewId="0"/>
  </sheetViews>
  <sheetFormatPr defaultColWidth="8" defaultRowHeight="11.9" customHeight="1" x14ac:dyDescent="0.25"/>
  <cols>
    <col min="1" max="1" width="21.42578125" style="9" customWidth="1"/>
    <col min="2" max="2" width="7.140625" style="9" customWidth="1"/>
    <col min="3" max="5" width="7.85546875" style="9" customWidth="1"/>
    <col min="6" max="6" width="9.85546875" style="9" customWidth="1"/>
    <col min="7" max="7" width="7.85546875" style="9" customWidth="1"/>
    <col min="8" max="16384" width="8" style="9"/>
  </cols>
  <sheetData>
    <row r="1" spans="1:7" ht="10.8" x14ac:dyDescent="0.25">
      <c r="A1" s="418" t="s">
        <v>315</v>
      </c>
    </row>
    <row r="2" spans="1:7" ht="11.9" customHeight="1" x14ac:dyDescent="0.25">
      <c r="A2" s="55"/>
    </row>
    <row r="3" spans="1:7" ht="57.45" customHeight="1" x14ac:dyDescent="0.2">
      <c r="A3" s="647"/>
      <c r="B3" s="648" t="s">
        <v>316</v>
      </c>
      <c r="C3" s="649" t="s">
        <v>333</v>
      </c>
      <c r="D3" s="650" t="s">
        <v>334</v>
      </c>
      <c r="E3" s="650" t="s">
        <v>335</v>
      </c>
      <c r="F3" s="650" t="s">
        <v>336</v>
      </c>
      <c r="G3" s="650" t="s">
        <v>337</v>
      </c>
    </row>
    <row r="4" spans="1:7" ht="22.7" customHeight="1" x14ac:dyDescent="0.2">
      <c r="A4" s="219" t="s">
        <v>338</v>
      </c>
      <c r="B4" s="216"/>
      <c r="C4" s="274"/>
      <c r="D4" s="371"/>
      <c r="E4" s="371"/>
      <c r="F4" s="371"/>
      <c r="G4" s="371">
        <f>SUM(C4:F4)</f>
        <v>0</v>
      </c>
    </row>
    <row r="5" spans="1:7" ht="22.7" customHeight="1" x14ac:dyDescent="0.2">
      <c r="A5" s="124" t="s">
        <v>338</v>
      </c>
      <c r="B5" s="216"/>
      <c r="C5" s="275"/>
      <c r="D5" s="372"/>
      <c r="E5" s="372"/>
      <c r="F5" s="372"/>
      <c r="G5" s="372">
        <f>SUM(C5:F5)</f>
        <v>0</v>
      </c>
    </row>
    <row r="6" spans="1:7" ht="22.7" customHeight="1" x14ac:dyDescent="0.2">
      <c r="A6" s="219" t="s">
        <v>339</v>
      </c>
      <c r="B6" s="216"/>
      <c r="C6" s="274"/>
      <c r="D6" s="371"/>
      <c r="E6" s="371"/>
      <c r="F6" s="371"/>
      <c r="G6" s="371">
        <f t="shared" ref="G6:G7" si="0">SUM(C6:F6)</f>
        <v>0</v>
      </c>
    </row>
    <row r="7" spans="1:7" ht="22.7" customHeight="1" x14ac:dyDescent="0.2">
      <c r="A7" s="124" t="s">
        <v>339</v>
      </c>
      <c r="B7" s="216"/>
      <c r="C7" s="275"/>
      <c r="D7" s="372"/>
      <c r="E7" s="372"/>
      <c r="F7" s="372"/>
      <c r="G7" s="372">
        <f t="shared" si="0"/>
        <v>0</v>
      </c>
    </row>
    <row r="8" spans="1:7" ht="22.7" customHeight="1" x14ac:dyDescent="0.2">
      <c r="A8" s="219" t="s">
        <v>340</v>
      </c>
      <c r="B8" s="216"/>
      <c r="C8" s="274"/>
      <c r="D8" s="371"/>
      <c r="E8" s="371"/>
      <c r="F8" s="371"/>
      <c r="G8" s="371">
        <f t="shared" ref="G8:G11" si="1">SUM(C8:F8)</f>
        <v>0</v>
      </c>
    </row>
    <row r="9" spans="1:7" ht="22.7" customHeight="1" x14ac:dyDescent="0.2">
      <c r="A9" s="124" t="s">
        <v>340</v>
      </c>
      <c r="B9" s="216"/>
      <c r="C9" s="275"/>
      <c r="D9" s="372"/>
      <c r="E9" s="372"/>
      <c r="F9" s="372"/>
      <c r="G9" s="372">
        <f>SUM(C9:F9)</f>
        <v>0</v>
      </c>
    </row>
    <row r="10" spans="1:7" ht="22.7" customHeight="1" x14ac:dyDescent="0.2">
      <c r="A10" s="219" t="s">
        <v>341</v>
      </c>
      <c r="B10" s="216"/>
      <c r="C10" s="274"/>
      <c r="D10" s="371"/>
      <c r="E10" s="371"/>
      <c r="F10" s="371"/>
      <c r="G10" s="371">
        <f t="shared" si="1"/>
        <v>0</v>
      </c>
    </row>
    <row r="11" spans="1:7" ht="22.7" customHeight="1" x14ac:dyDescent="0.2">
      <c r="A11" s="124" t="s">
        <v>341</v>
      </c>
      <c r="B11" s="216"/>
      <c r="C11" s="275"/>
      <c r="D11" s="372"/>
      <c r="E11" s="372"/>
      <c r="F11" s="372"/>
      <c r="G11" s="372">
        <f t="shared" si="1"/>
        <v>0</v>
      </c>
    </row>
    <row r="12" spans="1:7" ht="21.6" x14ac:dyDescent="0.2">
      <c r="A12" s="219" t="s">
        <v>327</v>
      </c>
      <c r="B12" s="216"/>
      <c r="C12" s="651">
        <f t="shared" ref="C12:G13" si="2">SUM(C4,C6,C8,C10)</f>
        <v>0</v>
      </c>
      <c r="D12" s="652">
        <f t="shared" si="2"/>
        <v>0</v>
      </c>
      <c r="E12" s="652">
        <f t="shared" si="2"/>
        <v>0</v>
      </c>
      <c r="F12" s="652">
        <f t="shared" si="2"/>
        <v>0</v>
      </c>
      <c r="G12" s="652">
        <f t="shared" si="2"/>
        <v>0</v>
      </c>
    </row>
    <row r="13" spans="1:7" ht="22.7" customHeight="1" x14ac:dyDescent="0.2">
      <c r="A13" s="442" t="s">
        <v>342</v>
      </c>
      <c r="B13" s="443"/>
      <c r="C13" s="656">
        <f t="shared" si="2"/>
        <v>0</v>
      </c>
      <c r="D13" s="653">
        <f t="shared" si="2"/>
        <v>0</v>
      </c>
      <c r="E13" s="653">
        <f t="shared" si="2"/>
        <v>0</v>
      </c>
      <c r="F13" s="653">
        <f t="shared" si="2"/>
        <v>0</v>
      </c>
      <c r="G13" s="653">
        <f t="shared" si="2"/>
        <v>0</v>
      </c>
    </row>
    <row r="14" spans="1:7" ht="11.9" customHeight="1" x14ac:dyDescent="0.25">
      <c r="A14" s="9" t="s">
        <v>329</v>
      </c>
    </row>
    <row r="15" spans="1:7" ht="11.9" customHeight="1" x14ac:dyDescent="0.25">
      <c r="A15" s="9" t="s">
        <v>330</v>
      </c>
    </row>
    <row r="16" spans="1:7" s="418" customFormat="1" ht="11.9" customHeight="1" x14ac:dyDescent="0.15">
      <c r="A16" s="419"/>
    </row>
    <row r="17" spans="1:1" s="418" customFormat="1" ht="11.9" customHeight="1" x14ac:dyDescent="0.25">
      <c r="A17" s="460" t="s">
        <v>331</v>
      </c>
    </row>
    <row r="18" spans="1:1" s="418" customFormat="1" ht="11.9" customHeight="1" x14ac:dyDescent="0.25">
      <c r="A18" s="460"/>
    </row>
    <row r="19" spans="1:1" ht="11.9" customHeight="1" x14ac:dyDescent="0.25">
      <c r="A19" s="464" t="s">
        <v>114</v>
      </c>
    </row>
    <row r="20" spans="1:1" ht="11.9" customHeight="1" x14ac:dyDescent="0.2">
      <c r="A20" s="463" t="s">
        <v>115</v>
      </c>
    </row>
    <row r="21" spans="1:1" ht="11.9" customHeight="1" x14ac:dyDescent="0.25">
      <c r="A21" s="51"/>
    </row>
    <row r="22" spans="1:1" ht="11.9" customHeight="1" x14ac:dyDescent="0.25">
      <c r="A22" s="462" t="s">
        <v>116</v>
      </c>
    </row>
    <row r="23" spans="1:1" ht="11.9" customHeight="1" x14ac:dyDescent="0.25">
      <c r="A23" s="462" t="s">
        <v>332</v>
      </c>
    </row>
    <row r="26" spans="1:1" ht="11.9" customHeight="1" x14ac:dyDescent="0.25">
      <c r="A26" s="11"/>
    </row>
    <row r="28" spans="1:1" ht="11.9" customHeight="1" x14ac:dyDescent="0.25">
      <c r="A28" s="11"/>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&amp;C&amp;"Calibri"&amp;12&amp;KFF0000 OFFICIAL&amp;1#_x000D_</oddHeader>
    <oddFooter>&amp;C_x000D_&amp;1#&amp;"Calibri"&amp;12&amp;KFF0000 OFFICIAL</oddFooter>
  </headerFooter>
  <rowBreaks count="1" manualBreakCount="1">
    <brk id="35" max="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54"/>
  <sheetViews>
    <sheetView showGridLines="0" workbookViewId="0">
      <selection sqref="A1:F1"/>
    </sheetView>
  </sheetViews>
  <sheetFormatPr defaultColWidth="8" defaultRowHeight="11.9" customHeight="1" x14ac:dyDescent="0.25"/>
  <cols>
    <col min="1" max="1" width="28" style="16" customWidth="1"/>
    <col min="2" max="7" width="7.85546875" style="16" customWidth="1"/>
    <col min="8" max="8" width="8" style="16"/>
    <col min="9" max="9" width="8.28515625" style="16" bestFit="1" customWidth="1"/>
    <col min="10" max="16384" width="8" style="16"/>
  </cols>
  <sheetData>
    <row r="1" spans="1:7" ht="21.45" customHeight="1" x14ac:dyDescent="0.25">
      <c r="A1" s="768" t="s">
        <v>343</v>
      </c>
      <c r="B1" s="768"/>
      <c r="C1" s="768"/>
      <c r="D1" s="768"/>
      <c r="E1" s="768"/>
      <c r="F1" s="768"/>
      <c r="G1" s="398"/>
    </row>
    <row r="2" spans="1:7" ht="43.2" x14ac:dyDescent="0.2">
      <c r="A2" s="657"/>
      <c r="B2" s="658" t="s">
        <v>344</v>
      </c>
      <c r="C2" s="659" t="s">
        <v>345</v>
      </c>
      <c r="D2" s="658" t="s">
        <v>346</v>
      </c>
      <c r="E2" s="658" t="s">
        <v>347</v>
      </c>
      <c r="F2" s="658" t="s">
        <v>348</v>
      </c>
      <c r="G2" s="408"/>
    </row>
    <row r="3" spans="1:7" ht="11.9" customHeight="1" x14ac:dyDescent="0.2">
      <c r="A3" s="70" t="s">
        <v>349</v>
      </c>
      <c r="B3" s="81"/>
      <c r="C3" s="373"/>
      <c r="D3" s="82"/>
      <c r="E3" s="82"/>
      <c r="F3" s="82"/>
      <c r="G3" s="82"/>
    </row>
    <row r="4" spans="1:7" ht="11.9" customHeight="1" x14ac:dyDescent="0.2">
      <c r="A4" s="95" t="s">
        <v>350</v>
      </c>
      <c r="B4" s="81">
        <v>261305</v>
      </c>
      <c r="C4" s="374">
        <v>181343</v>
      </c>
      <c r="D4" s="81">
        <v>104363</v>
      </c>
      <c r="E4" s="81">
        <v>104363</v>
      </c>
      <c r="F4" s="81">
        <v>161343</v>
      </c>
      <c r="G4" s="81"/>
    </row>
    <row r="5" spans="1:7" ht="11.9" customHeight="1" x14ac:dyDescent="0.2">
      <c r="A5" s="390" t="s">
        <v>351</v>
      </c>
      <c r="B5" s="81">
        <v>323221</v>
      </c>
      <c r="C5" s="374">
        <v>552410</v>
      </c>
      <c r="D5" s="81">
        <v>216036</v>
      </c>
      <c r="E5" s="81">
        <v>156056</v>
      </c>
      <c r="F5" s="81">
        <v>232804</v>
      </c>
      <c r="G5" s="81"/>
    </row>
    <row r="6" spans="1:7" ht="11.9" hidden="1" customHeight="1" x14ac:dyDescent="0.2">
      <c r="A6" s="95" t="s">
        <v>352</v>
      </c>
      <c r="B6" s="81">
        <v>0</v>
      </c>
      <c r="C6" s="374">
        <v>0</v>
      </c>
      <c r="D6" s="81">
        <v>0</v>
      </c>
      <c r="E6" s="81">
        <v>0</v>
      </c>
      <c r="F6" s="81">
        <v>0</v>
      </c>
      <c r="G6" s="81"/>
    </row>
    <row r="7" spans="1:7" ht="11.9" customHeight="1" x14ac:dyDescent="0.2">
      <c r="A7" s="95" t="s">
        <v>353</v>
      </c>
      <c r="B7" s="81">
        <v>77359</v>
      </c>
      <c r="C7" s="374">
        <v>25523</v>
      </c>
      <c r="D7" s="81">
        <v>25523</v>
      </c>
      <c r="E7" s="81">
        <v>25523</v>
      </c>
      <c r="F7" s="81">
        <v>25523</v>
      </c>
      <c r="G7" s="81"/>
    </row>
    <row r="8" spans="1:7" ht="11.9" customHeight="1" x14ac:dyDescent="0.2">
      <c r="A8" s="390" t="s">
        <v>354</v>
      </c>
      <c r="B8" s="81">
        <v>4335</v>
      </c>
      <c r="C8" s="374">
        <v>782</v>
      </c>
      <c r="D8" s="81">
        <v>782</v>
      </c>
      <c r="E8" s="81">
        <v>782</v>
      </c>
      <c r="F8" s="81">
        <v>782</v>
      </c>
      <c r="G8" s="81"/>
    </row>
    <row r="9" spans="1:7" ht="11.9" customHeight="1" x14ac:dyDescent="0.2">
      <c r="A9" s="95" t="s">
        <v>355</v>
      </c>
      <c r="B9" s="81">
        <v>7</v>
      </c>
      <c r="C9" s="374">
        <v>0</v>
      </c>
      <c r="D9" s="81">
        <v>0</v>
      </c>
      <c r="E9" s="81">
        <v>0</v>
      </c>
      <c r="F9" s="81">
        <v>0</v>
      </c>
      <c r="G9" s="81"/>
    </row>
    <row r="10" spans="1:7" ht="11.9" customHeight="1" x14ac:dyDescent="0.2">
      <c r="A10" s="390" t="s">
        <v>356</v>
      </c>
      <c r="B10" s="81">
        <v>2583</v>
      </c>
      <c r="C10" s="374">
        <v>0</v>
      </c>
      <c r="D10" s="81">
        <v>0</v>
      </c>
      <c r="E10" s="81">
        <v>0</v>
      </c>
      <c r="F10" s="81">
        <v>0</v>
      </c>
      <c r="G10" s="81"/>
    </row>
    <row r="11" spans="1:7" ht="11.9" customHeight="1" x14ac:dyDescent="0.2">
      <c r="A11" s="95" t="s">
        <v>357</v>
      </c>
      <c r="B11" s="81">
        <v>0</v>
      </c>
      <c r="C11" s="374">
        <v>183</v>
      </c>
      <c r="D11" s="81">
        <v>183</v>
      </c>
      <c r="E11" s="81">
        <v>183</v>
      </c>
      <c r="F11" s="81">
        <v>183</v>
      </c>
      <c r="G11" s="81"/>
    </row>
    <row r="12" spans="1:7" ht="11.9" customHeight="1" x14ac:dyDescent="0.2">
      <c r="A12" s="70" t="s">
        <v>358</v>
      </c>
      <c r="B12" s="660">
        <v>668810</v>
      </c>
      <c r="C12" s="661">
        <v>760241</v>
      </c>
      <c r="D12" s="660">
        <v>346887</v>
      </c>
      <c r="E12" s="660">
        <v>286907</v>
      </c>
      <c r="F12" s="660">
        <v>420635</v>
      </c>
      <c r="G12" s="82"/>
    </row>
    <row r="13" spans="1:7" ht="11.9" customHeight="1" x14ac:dyDescent="0.2">
      <c r="A13" s="70" t="s">
        <v>359</v>
      </c>
      <c r="B13" s="81"/>
      <c r="C13" s="373"/>
      <c r="D13" s="82"/>
      <c r="E13" s="82"/>
      <c r="F13" s="82"/>
      <c r="G13" s="82"/>
    </row>
    <row r="14" spans="1:7" ht="11.9" customHeight="1" x14ac:dyDescent="0.2">
      <c r="A14" s="226" t="s">
        <v>360</v>
      </c>
      <c r="B14" s="81"/>
      <c r="C14" s="373"/>
      <c r="D14" s="82"/>
      <c r="E14" s="82"/>
      <c r="F14" s="82"/>
      <c r="G14" s="82"/>
    </row>
    <row r="15" spans="1:7" ht="11.9" customHeight="1" x14ac:dyDescent="0.2">
      <c r="A15" s="227" t="s">
        <v>361</v>
      </c>
      <c r="B15" s="81"/>
      <c r="C15" s="373"/>
      <c r="D15" s="82"/>
      <c r="E15" s="82"/>
      <c r="F15" s="82"/>
      <c r="G15" s="82"/>
    </row>
    <row r="16" spans="1:7" ht="21.6" x14ac:dyDescent="0.2">
      <c r="A16" s="351" t="s">
        <v>362</v>
      </c>
      <c r="B16" s="81">
        <v>15119</v>
      </c>
      <c r="C16" s="374">
        <v>11038</v>
      </c>
      <c r="D16" s="81">
        <v>11038</v>
      </c>
      <c r="E16" s="81">
        <v>11038</v>
      </c>
      <c r="F16" s="81">
        <v>11038</v>
      </c>
      <c r="G16" s="81"/>
    </row>
    <row r="17" spans="1:9" ht="11.9" hidden="1" customHeight="1" x14ac:dyDescent="0.2">
      <c r="A17" s="228" t="s">
        <v>363</v>
      </c>
      <c r="B17" s="81">
        <v>0</v>
      </c>
      <c r="C17" s="374">
        <v>0</v>
      </c>
      <c r="D17" s="81">
        <v>0</v>
      </c>
      <c r="E17" s="81">
        <v>0</v>
      </c>
      <c r="F17" s="81">
        <v>0</v>
      </c>
      <c r="G17" s="81"/>
    </row>
    <row r="18" spans="1:9" ht="11.9" hidden="1" customHeight="1" x14ac:dyDescent="0.2">
      <c r="A18" s="228" t="s">
        <v>93</v>
      </c>
      <c r="B18" s="81">
        <v>0</v>
      </c>
      <c r="C18" s="374">
        <v>0</v>
      </c>
      <c r="D18" s="81">
        <v>0</v>
      </c>
      <c r="E18" s="81">
        <v>0</v>
      </c>
      <c r="F18" s="81">
        <v>0</v>
      </c>
      <c r="G18" s="81"/>
    </row>
    <row r="19" spans="1:9" ht="11.9" hidden="1" customHeight="1" x14ac:dyDescent="0.2">
      <c r="A19" s="228" t="s">
        <v>364</v>
      </c>
      <c r="B19" s="81">
        <v>0</v>
      </c>
      <c r="C19" s="374">
        <v>0</v>
      </c>
      <c r="D19" s="81">
        <v>0</v>
      </c>
      <c r="E19" s="81">
        <v>0</v>
      </c>
      <c r="F19" s="81">
        <v>0</v>
      </c>
      <c r="G19" s="81"/>
    </row>
    <row r="20" spans="1:9" ht="11.9" hidden="1" customHeight="1" x14ac:dyDescent="0.2">
      <c r="A20" s="403" t="s">
        <v>365</v>
      </c>
      <c r="B20" s="81">
        <v>0</v>
      </c>
      <c r="C20" s="374">
        <v>0</v>
      </c>
      <c r="D20" s="81">
        <v>0</v>
      </c>
      <c r="E20" s="81">
        <v>0</v>
      </c>
      <c r="F20" s="81">
        <v>0</v>
      </c>
      <c r="G20" s="81"/>
    </row>
    <row r="21" spans="1:9" ht="11.9" hidden="1" customHeight="1" x14ac:dyDescent="0.2">
      <c r="A21" s="403" t="s">
        <v>366</v>
      </c>
      <c r="B21" s="81">
        <v>0</v>
      </c>
      <c r="C21" s="374">
        <v>0</v>
      </c>
      <c r="D21" s="81">
        <v>0</v>
      </c>
      <c r="E21" s="81">
        <v>0</v>
      </c>
      <c r="F21" s="81">
        <v>0</v>
      </c>
      <c r="G21" s="81"/>
    </row>
    <row r="22" spans="1:9" ht="11.9" customHeight="1" x14ac:dyDescent="0.2">
      <c r="A22" s="228" t="s">
        <v>367</v>
      </c>
      <c r="B22" s="81">
        <v>1089</v>
      </c>
      <c r="C22" s="374">
        <v>0</v>
      </c>
      <c r="D22" s="81">
        <v>0</v>
      </c>
      <c r="E22" s="81">
        <v>0</v>
      </c>
      <c r="F22" s="81">
        <v>0</v>
      </c>
      <c r="G22" s="81"/>
    </row>
    <row r="23" spans="1:9" ht="11.9" customHeight="1" x14ac:dyDescent="0.2">
      <c r="A23" s="227" t="s">
        <v>368</v>
      </c>
      <c r="B23" s="660">
        <v>16208</v>
      </c>
      <c r="C23" s="661">
        <v>11038</v>
      </c>
      <c r="D23" s="660">
        <v>11038</v>
      </c>
      <c r="E23" s="660">
        <v>11038</v>
      </c>
      <c r="F23" s="660">
        <v>11038</v>
      </c>
      <c r="G23" s="82"/>
    </row>
    <row r="24" spans="1:9" ht="11.9" customHeight="1" x14ac:dyDescent="0.2">
      <c r="A24" s="227" t="s">
        <v>369</v>
      </c>
      <c r="B24" s="81"/>
      <c r="C24" s="373"/>
      <c r="D24" s="82"/>
      <c r="E24" s="82"/>
      <c r="F24" s="82"/>
      <c r="G24" s="82"/>
    </row>
    <row r="25" spans="1:9" ht="11.9" hidden="1" customHeight="1" x14ac:dyDescent="0.2">
      <c r="A25" s="228" t="s">
        <v>370</v>
      </c>
      <c r="B25" s="81">
        <v>0</v>
      </c>
      <c r="C25" s="374">
        <v>0</v>
      </c>
      <c r="D25" s="81">
        <v>0</v>
      </c>
      <c r="E25" s="81">
        <v>0</v>
      </c>
      <c r="F25" s="81">
        <v>0</v>
      </c>
      <c r="G25" s="81"/>
    </row>
    <row r="26" spans="1:9" ht="11.9" hidden="1" customHeight="1" x14ac:dyDescent="0.2">
      <c r="A26" s="403" t="s">
        <v>371</v>
      </c>
      <c r="B26" s="81">
        <v>0</v>
      </c>
      <c r="C26" s="374">
        <v>0</v>
      </c>
      <c r="D26" s="81">
        <v>0</v>
      </c>
      <c r="E26" s="81">
        <v>0</v>
      </c>
      <c r="F26" s="81">
        <v>0</v>
      </c>
      <c r="G26" s="81"/>
    </row>
    <row r="27" spans="1:9" ht="11.9" hidden="1" customHeight="1" x14ac:dyDescent="0.2">
      <c r="A27" s="403" t="s">
        <v>372</v>
      </c>
      <c r="B27" s="81">
        <v>0</v>
      </c>
      <c r="C27" s="374">
        <v>0</v>
      </c>
      <c r="D27" s="81">
        <v>0</v>
      </c>
      <c r="E27" s="81">
        <v>0</v>
      </c>
      <c r="F27" s="81">
        <v>0</v>
      </c>
      <c r="G27" s="81"/>
    </row>
    <row r="28" spans="1:9" ht="11.9" customHeight="1" x14ac:dyDescent="0.2">
      <c r="A28" s="228" t="s">
        <v>373</v>
      </c>
      <c r="B28" s="81">
        <v>2232</v>
      </c>
      <c r="C28" s="374">
        <v>183</v>
      </c>
      <c r="D28" s="81">
        <v>183</v>
      </c>
      <c r="E28" s="81">
        <v>183</v>
      </c>
      <c r="F28" s="81">
        <v>183</v>
      </c>
      <c r="G28" s="81"/>
    </row>
    <row r="29" spans="1:9" ht="11.9" customHeight="1" x14ac:dyDescent="0.2">
      <c r="A29" s="227" t="s">
        <v>374</v>
      </c>
      <c r="B29" s="660">
        <v>2232</v>
      </c>
      <c r="C29" s="661">
        <v>183</v>
      </c>
      <c r="D29" s="660">
        <v>183</v>
      </c>
      <c r="E29" s="660">
        <v>183</v>
      </c>
      <c r="F29" s="660">
        <v>183</v>
      </c>
      <c r="G29" s="82"/>
    </row>
    <row r="30" spans="1:9" ht="11.9" customHeight="1" x14ac:dyDescent="0.2">
      <c r="A30" s="70" t="s">
        <v>375</v>
      </c>
      <c r="B30" s="660">
        <v>18440</v>
      </c>
      <c r="C30" s="661">
        <v>11221</v>
      </c>
      <c r="D30" s="660">
        <v>11221</v>
      </c>
      <c r="E30" s="660">
        <v>11221</v>
      </c>
      <c r="F30" s="660">
        <v>11221</v>
      </c>
      <c r="G30" s="82"/>
    </row>
    <row r="31" spans="1:9" ht="21.6" x14ac:dyDescent="0.2">
      <c r="A31" s="128" t="s">
        <v>376</v>
      </c>
      <c r="B31" s="660">
        <v>-650370</v>
      </c>
      <c r="C31" s="661">
        <v>-749020</v>
      </c>
      <c r="D31" s="660">
        <v>-335666</v>
      </c>
      <c r="E31" s="660">
        <v>-275686</v>
      </c>
      <c r="F31" s="660">
        <v>-409414</v>
      </c>
      <c r="G31" s="82"/>
    </row>
    <row r="32" spans="1:9" ht="11.9" customHeight="1" x14ac:dyDescent="0.2">
      <c r="A32" s="225" t="s">
        <v>275</v>
      </c>
      <c r="B32" s="81">
        <v>605807</v>
      </c>
      <c r="C32" s="537">
        <v>737054</v>
      </c>
      <c r="D32" s="81">
        <v>323700</v>
      </c>
      <c r="E32" s="81">
        <v>263720</v>
      </c>
      <c r="F32" s="81">
        <v>397448</v>
      </c>
      <c r="G32" s="81"/>
      <c r="I32" s="104"/>
    </row>
    <row r="33" spans="1:12" ht="32.4" x14ac:dyDescent="0.2">
      <c r="A33" s="269" t="s">
        <v>377</v>
      </c>
      <c r="B33" s="660">
        <v>-44563</v>
      </c>
      <c r="C33" s="661">
        <v>-11966</v>
      </c>
      <c r="D33" s="660">
        <v>-11966</v>
      </c>
      <c r="E33" s="660">
        <v>-11966</v>
      </c>
      <c r="F33" s="660">
        <v>-11966</v>
      </c>
      <c r="G33" s="82"/>
      <c r="I33" s="104"/>
      <c r="J33" s="104"/>
      <c r="K33" s="104"/>
      <c r="L33" s="104"/>
    </row>
    <row r="34" spans="1:12" ht="10.8" x14ac:dyDescent="0.2">
      <c r="A34" s="70" t="s">
        <v>378</v>
      </c>
      <c r="B34" s="81"/>
      <c r="C34" s="373"/>
      <c r="D34" s="81"/>
      <c r="E34" s="81"/>
      <c r="F34" s="81"/>
      <c r="G34" s="81"/>
    </row>
    <row r="35" spans="1:12" ht="11.9" customHeight="1" x14ac:dyDescent="0.2">
      <c r="A35" s="224" t="s">
        <v>379</v>
      </c>
      <c r="B35" s="81">
        <v>8622</v>
      </c>
      <c r="C35" s="374">
        <v>0</v>
      </c>
      <c r="D35" s="81">
        <v>0</v>
      </c>
      <c r="E35" s="81">
        <v>0</v>
      </c>
      <c r="F35" s="81">
        <v>0</v>
      </c>
      <c r="G35" s="81"/>
    </row>
    <row r="36" spans="1:12" ht="11.9" customHeight="1" x14ac:dyDescent="0.2">
      <c r="A36" s="70" t="s">
        <v>380</v>
      </c>
      <c r="B36" s="660">
        <v>8622</v>
      </c>
      <c r="C36" s="661">
        <v>0</v>
      </c>
      <c r="D36" s="660">
        <v>0</v>
      </c>
      <c r="E36" s="660">
        <v>0</v>
      </c>
      <c r="F36" s="660">
        <v>0</v>
      </c>
      <c r="G36" s="82"/>
    </row>
    <row r="37" spans="1:12" ht="43.2" x14ac:dyDescent="0.2">
      <c r="A37" s="521" t="s">
        <v>381</v>
      </c>
      <c r="B37" s="660">
        <v>-35941</v>
      </c>
      <c r="C37" s="661">
        <v>-11966</v>
      </c>
      <c r="D37" s="660">
        <v>-11966</v>
      </c>
      <c r="E37" s="660">
        <v>-11966</v>
      </c>
      <c r="F37" s="660">
        <v>-11966</v>
      </c>
      <c r="G37" s="82"/>
    </row>
    <row r="38" spans="1:12" ht="10.8" x14ac:dyDescent="0.2">
      <c r="A38" s="269"/>
      <c r="B38" s="82"/>
      <c r="C38" s="82"/>
      <c r="D38" s="82"/>
      <c r="E38" s="82"/>
      <c r="F38" s="82"/>
      <c r="G38" s="82"/>
    </row>
    <row r="39" spans="1:12" ht="10.8" x14ac:dyDescent="0.2">
      <c r="A39" s="17"/>
      <c r="B39" s="14"/>
      <c r="C39" s="15"/>
      <c r="D39" s="14"/>
      <c r="E39" s="14"/>
      <c r="F39" s="14"/>
      <c r="G39" s="14"/>
    </row>
    <row r="40" spans="1:12" s="57" customFormat="1" ht="23.95" customHeight="1" x14ac:dyDescent="0.25">
      <c r="A40" s="768" t="s">
        <v>382</v>
      </c>
      <c r="B40" s="768"/>
      <c r="C40" s="768"/>
      <c r="D40" s="768"/>
      <c r="E40" s="768"/>
      <c r="F40" s="768"/>
      <c r="G40" s="398"/>
    </row>
    <row r="41" spans="1:12" s="57" customFormat="1" ht="10.8" x14ac:dyDescent="0.25">
      <c r="A41" s="398"/>
      <c r="B41" s="398"/>
      <c r="C41" s="398"/>
      <c r="D41" s="398"/>
      <c r="E41" s="398"/>
      <c r="F41" s="398"/>
      <c r="G41" s="398"/>
    </row>
    <row r="42" spans="1:12" s="57" customFormat="1" ht="10.8" x14ac:dyDescent="0.2">
      <c r="A42" s="522" t="s">
        <v>383</v>
      </c>
      <c r="B42" s="125"/>
      <c r="C42" s="125"/>
      <c r="D42" s="125"/>
      <c r="E42" s="125"/>
      <c r="F42" s="125"/>
      <c r="G42" s="125"/>
    </row>
    <row r="43" spans="1:12" s="57" customFormat="1" ht="24.85" customHeight="1" x14ac:dyDescent="0.2">
      <c r="A43" s="662"/>
      <c r="B43" s="663" t="s">
        <v>384</v>
      </c>
      <c r="C43" s="664" t="s">
        <v>119</v>
      </c>
      <c r="D43" s="663" t="s">
        <v>120</v>
      </c>
      <c r="E43" s="663" t="s">
        <v>121</v>
      </c>
      <c r="F43" s="663" t="s">
        <v>122</v>
      </c>
      <c r="G43" s="534"/>
    </row>
    <row r="44" spans="1:12" s="57" customFormat="1" ht="35.5" customHeight="1" x14ac:dyDescent="0.2">
      <c r="A44" s="401" t="s">
        <v>385</v>
      </c>
      <c r="B44" s="292">
        <v>-35941</v>
      </c>
      <c r="C44" s="375">
        <v>-11966</v>
      </c>
      <c r="D44" s="292">
        <v>-11966</v>
      </c>
      <c r="E44" s="292">
        <v>-11966</v>
      </c>
      <c r="F44" s="292">
        <v>-11966</v>
      </c>
      <c r="G44" s="292"/>
    </row>
    <row r="45" spans="1:12" s="57" customFormat="1" ht="49.35" customHeight="1" x14ac:dyDescent="0.2">
      <c r="A45" s="402" t="s">
        <v>386</v>
      </c>
      <c r="B45" s="113">
        <v>19850</v>
      </c>
      <c r="C45" s="376">
        <v>11966</v>
      </c>
      <c r="D45" s="113">
        <v>11966</v>
      </c>
      <c r="E45" s="113">
        <v>11966</v>
      </c>
      <c r="F45" s="113">
        <v>11966</v>
      </c>
      <c r="G45" s="113"/>
    </row>
    <row r="46" spans="1:12" s="57" customFormat="1" ht="21.6" x14ac:dyDescent="0.2">
      <c r="A46" s="402" t="s">
        <v>387</v>
      </c>
      <c r="B46" s="113">
        <v>57509</v>
      </c>
      <c r="C46" s="376">
        <v>13557</v>
      </c>
      <c r="D46" s="113">
        <v>13557</v>
      </c>
      <c r="E46" s="113">
        <v>13557</v>
      </c>
      <c r="F46" s="113">
        <v>13557</v>
      </c>
      <c r="G46" s="113"/>
    </row>
    <row r="47" spans="1:12" s="57" customFormat="1" ht="10.8" x14ac:dyDescent="0.2">
      <c r="A47" s="402" t="s">
        <v>388</v>
      </c>
      <c r="B47" s="81">
        <v>53890</v>
      </c>
      <c r="C47" s="376">
        <v>13557</v>
      </c>
      <c r="D47" s="81">
        <v>13557</v>
      </c>
      <c r="E47" s="81">
        <v>13557</v>
      </c>
      <c r="F47" s="81">
        <v>13557</v>
      </c>
      <c r="G47" s="113"/>
    </row>
    <row r="48" spans="1:12" s="57" customFormat="1" ht="14.25" customHeight="1" x14ac:dyDescent="0.2">
      <c r="A48" s="523" t="s">
        <v>389</v>
      </c>
      <c r="B48" s="665">
        <v>-12472</v>
      </c>
      <c r="C48" s="666">
        <v>0</v>
      </c>
      <c r="D48" s="665">
        <v>0</v>
      </c>
      <c r="E48" s="665">
        <v>0</v>
      </c>
      <c r="F48" s="665">
        <v>0</v>
      </c>
      <c r="G48" s="113"/>
    </row>
    <row r="49" spans="1:7" s="57" customFormat="1" ht="10.8" x14ac:dyDescent="0.25">
      <c r="A49" s="280" t="s">
        <v>390</v>
      </c>
      <c r="B49" s="281"/>
      <c r="C49" s="214"/>
      <c r="D49" s="233"/>
      <c r="E49" s="233"/>
      <c r="F49" s="233"/>
      <c r="G49" s="233"/>
    </row>
    <row r="50" spans="1:7" s="57" customFormat="1" ht="10.8" x14ac:dyDescent="0.25">
      <c r="A50" s="279"/>
      <c r="B50" s="233"/>
      <c r="C50" s="214"/>
      <c r="D50" s="233"/>
      <c r="E50" s="233"/>
      <c r="F50" s="233"/>
      <c r="G50" s="233"/>
    </row>
    <row r="51" spans="1:7" s="57" customFormat="1" ht="56.9" customHeight="1" x14ac:dyDescent="0.25">
      <c r="A51" s="767" t="s">
        <v>391</v>
      </c>
      <c r="B51" s="767"/>
      <c r="C51" s="767"/>
      <c r="D51" s="767"/>
      <c r="E51" s="767"/>
      <c r="F51" s="767"/>
      <c r="G51" s="400"/>
    </row>
    <row r="52" spans="1:7" s="57" customFormat="1" ht="10.8" x14ac:dyDescent="0.25">
      <c r="A52" s="404" t="s">
        <v>392</v>
      </c>
      <c r="B52" s="400"/>
      <c r="C52" s="400"/>
      <c r="D52" s="400"/>
      <c r="E52" s="400"/>
      <c r="F52" s="400"/>
      <c r="G52" s="400"/>
    </row>
    <row r="53" spans="1:7" s="57" customFormat="1" ht="10.8" x14ac:dyDescent="0.25">
      <c r="A53" s="404"/>
      <c r="B53" s="400"/>
      <c r="C53" s="400"/>
      <c r="D53" s="400"/>
      <c r="E53" s="400"/>
      <c r="F53" s="400"/>
      <c r="G53" s="400"/>
    </row>
    <row r="54" spans="1:7" s="57" customFormat="1" ht="10.8" x14ac:dyDescent="0.2">
      <c r="A54" s="112"/>
      <c r="B54" s="113"/>
      <c r="C54" s="114"/>
      <c r="D54" s="113"/>
      <c r="E54" s="113"/>
      <c r="F54" s="113"/>
      <c r="G54" s="113"/>
    </row>
  </sheetData>
  <mergeCells count="3">
    <mergeCell ref="A51:F51"/>
    <mergeCell ref="A1:F1"/>
    <mergeCell ref="A40:F40"/>
  </mergeCells>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&amp;C&amp;"Calibri"&amp;12&amp;KFF0000 OFFICIAL&amp;1#_x000D_</oddHeader>
    <oddFooter>&amp;C_x000D_&amp;1#&amp;"Calibri"&amp;12&amp;KFF0000 OFFICIAL</oddFooter>
  </headerFooter>
  <rowBreaks count="1" manualBreakCount="1">
    <brk id="39"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tabColor rgb="FFFF0000"/>
  </sheetPr>
  <dimension ref="A1:J62"/>
  <sheetViews>
    <sheetView workbookViewId="0"/>
  </sheetViews>
  <sheetFormatPr defaultColWidth="8" defaultRowHeight="11.9" customHeight="1" x14ac:dyDescent="0.25"/>
  <cols>
    <col min="1" max="1" width="29.85546875" style="16" customWidth="1"/>
    <col min="2" max="6" width="7.85546875" style="16" customWidth="1"/>
    <col min="7" max="16384" width="8" style="16"/>
  </cols>
  <sheetData>
    <row r="1" spans="1:6" ht="11.9" customHeight="1" x14ac:dyDescent="0.2">
      <c r="A1" s="462" t="s">
        <v>393</v>
      </c>
      <c r="B1" s="14"/>
      <c r="C1" s="15"/>
      <c r="D1" s="14"/>
      <c r="E1" s="14"/>
      <c r="F1" s="14"/>
    </row>
    <row r="2" spans="1:6" ht="11.9" customHeight="1" x14ac:dyDescent="0.2">
      <c r="A2" s="13"/>
      <c r="B2" s="14"/>
      <c r="C2" s="15"/>
      <c r="D2" s="14"/>
      <c r="E2" s="14"/>
      <c r="F2" s="14"/>
    </row>
    <row r="3" spans="1:6" ht="21.45" customHeight="1" x14ac:dyDescent="0.25">
      <c r="A3" s="768" t="s">
        <v>343</v>
      </c>
      <c r="B3" s="768"/>
      <c r="C3" s="768"/>
      <c r="D3" s="768"/>
      <c r="E3" s="768"/>
      <c r="F3" s="768"/>
    </row>
    <row r="4" spans="1:6" ht="43.2" x14ac:dyDescent="0.2">
      <c r="A4" s="667"/>
      <c r="B4" s="658" t="s">
        <v>344</v>
      </c>
      <c r="C4" s="659" t="s">
        <v>345</v>
      </c>
      <c r="D4" s="658" t="s">
        <v>346</v>
      </c>
      <c r="E4" s="658" t="s">
        <v>347</v>
      </c>
      <c r="F4" s="658" t="s">
        <v>348</v>
      </c>
    </row>
    <row r="5" spans="1:6" ht="11.9" customHeight="1" x14ac:dyDescent="0.2">
      <c r="A5" s="80" t="s">
        <v>349</v>
      </c>
      <c r="B5" s="668"/>
      <c r="C5" s="669"/>
      <c r="D5" s="668"/>
      <c r="E5" s="668"/>
      <c r="F5" s="668"/>
    </row>
    <row r="6" spans="1:6" ht="11.9" customHeight="1" x14ac:dyDescent="0.2">
      <c r="A6" s="229" t="s">
        <v>350</v>
      </c>
      <c r="B6" s="81"/>
      <c r="C6" s="374"/>
      <c r="D6" s="81"/>
      <c r="E6" s="81"/>
      <c r="F6" s="81"/>
    </row>
    <row r="7" spans="1:6" ht="11.9" customHeight="1" x14ac:dyDescent="0.2">
      <c r="A7" s="390" t="s">
        <v>351</v>
      </c>
      <c r="B7" s="81"/>
      <c r="C7" s="374"/>
      <c r="D7" s="81"/>
      <c r="E7" s="81"/>
      <c r="F7" s="81"/>
    </row>
    <row r="8" spans="1:6" ht="11.9" customHeight="1" x14ac:dyDescent="0.2">
      <c r="A8" s="229" t="s">
        <v>352</v>
      </c>
      <c r="B8" s="81"/>
      <c r="C8" s="374"/>
      <c r="D8" s="81"/>
      <c r="E8" s="81"/>
      <c r="F8" s="81"/>
    </row>
    <row r="9" spans="1:6" ht="11.9" customHeight="1" x14ac:dyDescent="0.2">
      <c r="A9" s="229" t="s">
        <v>353</v>
      </c>
      <c r="B9" s="81"/>
      <c r="C9" s="374"/>
      <c r="D9" s="81"/>
      <c r="E9" s="81"/>
      <c r="F9" s="81"/>
    </row>
    <row r="10" spans="1:6" ht="11.9" customHeight="1" x14ac:dyDescent="0.2">
      <c r="A10" s="390" t="s">
        <v>354</v>
      </c>
      <c r="B10" s="81"/>
      <c r="C10" s="374"/>
      <c r="D10" s="81"/>
      <c r="E10" s="81"/>
      <c r="F10" s="81"/>
    </row>
    <row r="11" spans="1:6" ht="11.9" customHeight="1" x14ac:dyDescent="0.2">
      <c r="A11" s="229" t="s">
        <v>355</v>
      </c>
      <c r="B11" s="81"/>
      <c r="C11" s="374"/>
      <c r="D11" s="81"/>
      <c r="E11" s="81"/>
      <c r="F11" s="81"/>
    </row>
    <row r="12" spans="1:6" ht="11.9" customHeight="1" x14ac:dyDescent="0.2">
      <c r="A12" s="390" t="s">
        <v>356</v>
      </c>
      <c r="B12" s="81"/>
      <c r="C12" s="374"/>
      <c r="D12" s="81"/>
      <c r="E12" s="81"/>
      <c r="F12" s="81"/>
    </row>
    <row r="13" spans="1:6" ht="11.9" customHeight="1" x14ac:dyDescent="0.2">
      <c r="A13" s="229" t="s">
        <v>357</v>
      </c>
      <c r="B13" s="81"/>
      <c r="C13" s="374"/>
      <c r="D13" s="81"/>
      <c r="E13" s="81"/>
      <c r="F13" s="81"/>
    </row>
    <row r="14" spans="1:6" ht="11.9" customHeight="1" x14ac:dyDescent="0.2">
      <c r="A14" s="80" t="s">
        <v>358</v>
      </c>
      <c r="B14" s="660">
        <f>SUM(B6:B13)</f>
        <v>0</v>
      </c>
      <c r="C14" s="661">
        <f>SUM(C6:C13)</f>
        <v>0</v>
      </c>
      <c r="D14" s="660">
        <f>SUM(D6:D13)</f>
        <v>0</v>
      </c>
      <c r="E14" s="660">
        <f>SUM(E6:E13)</f>
        <v>0</v>
      </c>
      <c r="F14" s="660">
        <f>SUM(F6:F13)</f>
        <v>0</v>
      </c>
    </row>
    <row r="15" spans="1:6" ht="11.9" customHeight="1" x14ac:dyDescent="0.2">
      <c r="A15" s="80" t="s">
        <v>359</v>
      </c>
      <c r="B15" s="81"/>
      <c r="C15" s="373"/>
      <c r="D15" s="82"/>
      <c r="E15" s="82"/>
      <c r="F15" s="82"/>
    </row>
    <row r="16" spans="1:6" ht="11.9" customHeight="1" x14ac:dyDescent="0.2">
      <c r="A16" s="80" t="s">
        <v>360</v>
      </c>
      <c r="B16" s="81"/>
      <c r="C16" s="374"/>
      <c r="D16" s="81"/>
      <c r="E16" s="81"/>
      <c r="F16" s="81"/>
    </row>
    <row r="17" spans="1:6" ht="11.9" customHeight="1" x14ac:dyDescent="0.2">
      <c r="A17" s="230" t="s">
        <v>361</v>
      </c>
      <c r="B17" s="81"/>
      <c r="C17" s="374"/>
      <c r="D17" s="81"/>
      <c r="E17" s="81"/>
      <c r="F17" s="81"/>
    </row>
    <row r="18" spans="1:6" ht="21.6" x14ac:dyDescent="0.2">
      <c r="A18" s="231" t="s">
        <v>362</v>
      </c>
      <c r="B18" s="81"/>
      <c r="C18" s="374"/>
      <c r="D18" s="81"/>
      <c r="E18" s="81"/>
      <c r="F18" s="81"/>
    </row>
    <row r="19" spans="1:6" ht="11.9" customHeight="1" x14ac:dyDescent="0.2">
      <c r="A19" s="232" t="s">
        <v>363</v>
      </c>
      <c r="B19" s="81"/>
      <c r="C19" s="374"/>
      <c r="D19" s="81"/>
      <c r="E19" s="81"/>
      <c r="F19" s="81"/>
    </row>
    <row r="20" spans="1:6" ht="11.9" customHeight="1" x14ac:dyDescent="0.2">
      <c r="A20" s="232" t="s">
        <v>93</v>
      </c>
      <c r="B20" s="81"/>
      <c r="C20" s="374"/>
      <c r="D20" s="81"/>
      <c r="E20" s="81"/>
      <c r="F20" s="81"/>
    </row>
    <row r="21" spans="1:6" ht="11.9" customHeight="1" x14ac:dyDescent="0.2">
      <c r="A21" s="232" t="s">
        <v>394</v>
      </c>
      <c r="B21" s="81"/>
      <c r="C21" s="374"/>
      <c r="D21" s="81"/>
      <c r="E21" s="81"/>
      <c r="F21" s="81"/>
    </row>
    <row r="22" spans="1:6" ht="11.9" customHeight="1" x14ac:dyDescent="0.2">
      <c r="A22" s="232" t="s">
        <v>364</v>
      </c>
      <c r="B22" s="81"/>
      <c r="C22" s="374"/>
      <c r="D22" s="81"/>
      <c r="E22" s="81"/>
      <c r="F22" s="81"/>
    </row>
    <row r="23" spans="1:6" ht="11.9" customHeight="1" x14ac:dyDescent="0.2">
      <c r="A23" s="403" t="s">
        <v>365</v>
      </c>
      <c r="B23" s="81"/>
      <c r="C23" s="374"/>
      <c r="D23" s="81"/>
      <c r="E23" s="81"/>
      <c r="F23" s="81"/>
    </row>
    <row r="24" spans="1:6" ht="11.9" customHeight="1" x14ac:dyDescent="0.2">
      <c r="A24" s="403" t="s">
        <v>366</v>
      </c>
      <c r="B24" s="81"/>
      <c r="C24" s="374"/>
      <c r="D24" s="81"/>
      <c r="E24" s="81"/>
      <c r="F24" s="81"/>
    </row>
    <row r="25" spans="1:6" ht="11.9" customHeight="1" x14ac:dyDescent="0.2">
      <c r="A25" s="232" t="s">
        <v>94</v>
      </c>
      <c r="B25" s="81"/>
      <c r="C25" s="374"/>
      <c r="D25" s="81"/>
      <c r="E25" s="81"/>
      <c r="F25" s="81"/>
    </row>
    <row r="26" spans="1:6" ht="11.9" customHeight="1" x14ac:dyDescent="0.2">
      <c r="A26" s="232" t="s">
        <v>96</v>
      </c>
      <c r="B26" s="81"/>
      <c r="C26" s="374"/>
      <c r="D26" s="81"/>
      <c r="E26" s="81"/>
      <c r="F26" s="81"/>
    </row>
    <row r="27" spans="1:6" ht="11.9" customHeight="1" x14ac:dyDescent="0.2">
      <c r="A27" s="230" t="s">
        <v>368</v>
      </c>
      <c r="B27" s="660">
        <f>SUM(B18:B26)</f>
        <v>0</v>
      </c>
      <c r="C27" s="661">
        <f t="shared" ref="C27:F27" si="0">SUM(C18:C26)</f>
        <v>0</v>
      </c>
      <c r="D27" s="660">
        <f t="shared" si="0"/>
        <v>0</v>
      </c>
      <c r="E27" s="660">
        <f t="shared" si="0"/>
        <v>0</v>
      </c>
      <c r="F27" s="660">
        <f t="shared" si="0"/>
        <v>0</v>
      </c>
    </row>
    <row r="28" spans="1:6" ht="11.9" customHeight="1" x14ac:dyDescent="0.2">
      <c r="A28" s="230" t="s">
        <v>369</v>
      </c>
      <c r="B28" s="81"/>
      <c r="C28" s="373"/>
      <c r="D28" s="82"/>
      <c r="E28" s="82"/>
      <c r="F28" s="82"/>
    </row>
    <row r="29" spans="1:6" ht="11.9" customHeight="1" x14ac:dyDescent="0.2">
      <c r="A29" s="232" t="s">
        <v>370</v>
      </c>
      <c r="B29" s="81"/>
      <c r="C29" s="374"/>
      <c r="D29" s="81"/>
      <c r="E29" s="81"/>
      <c r="F29" s="81"/>
    </row>
    <row r="30" spans="1:6" ht="11.9" customHeight="1" x14ac:dyDescent="0.2">
      <c r="A30" s="403" t="s">
        <v>371</v>
      </c>
      <c r="B30" s="81"/>
      <c r="C30" s="374"/>
      <c r="D30" s="81"/>
      <c r="E30" s="81"/>
      <c r="F30" s="81"/>
    </row>
    <row r="31" spans="1:6" ht="11.9" customHeight="1" x14ac:dyDescent="0.2">
      <c r="A31" s="403" t="s">
        <v>372</v>
      </c>
      <c r="B31" s="81"/>
      <c r="C31" s="374"/>
      <c r="D31" s="81"/>
      <c r="E31" s="81"/>
      <c r="F31" s="81"/>
    </row>
    <row r="32" spans="1:6" ht="11.9" customHeight="1" x14ac:dyDescent="0.2">
      <c r="A32" s="232" t="s">
        <v>96</v>
      </c>
      <c r="B32" s="81"/>
      <c r="C32" s="374"/>
      <c r="D32" s="81"/>
      <c r="E32" s="81"/>
      <c r="F32" s="81"/>
    </row>
    <row r="33" spans="1:10" ht="11.9" customHeight="1" x14ac:dyDescent="0.2">
      <c r="A33" s="230" t="s">
        <v>374</v>
      </c>
      <c r="B33" s="660">
        <f>SUM(B29:B32)</f>
        <v>0</v>
      </c>
      <c r="C33" s="661">
        <f t="shared" ref="C33:F33" si="1">SUM(C29:C32)</f>
        <v>0</v>
      </c>
      <c r="D33" s="660">
        <f t="shared" si="1"/>
        <v>0</v>
      </c>
      <c r="E33" s="660">
        <f t="shared" si="1"/>
        <v>0</v>
      </c>
      <c r="F33" s="660">
        <f t="shared" si="1"/>
        <v>0</v>
      </c>
    </row>
    <row r="34" spans="1:10" ht="11.9" customHeight="1" x14ac:dyDescent="0.2">
      <c r="A34" s="80" t="s">
        <v>375</v>
      </c>
      <c r="B34" s="660">
        <f>B27+B33</f>
        <v>0</v>
      </c>
      <c r="C34" s="661">
        <f>C27+C33</f>
        <v>0</v>
      </c>
      <c r="D34" s="660">
        <f>D27+D33</f>
        <v>0</v>
      </c>
      <c r="E34" s="660">
        <f>E27+E33</f>
        <v>0</v>
      </c>
      <c r="F34" s="660">
        <f>F27+F33</f>
        <v>0</v>
      </c>
    </row>
    <row r="35" spans="1:10" ht="21.6" x14ac:dyDescent="0.2">
      <c r="A35" s="405" t="s">
        <v>376</v>
      </c>
      <c r="B35" s="660">
        <f>B14-B34</f>
        <v>0</v>
      </c>
      <c r="C35" s="661">
        <f>C14-C34</f>
        <v>0</v>
      </c>
      <c r="D35" s="660">
        <f>D14-D34</f>
        <v>0</v>
      </c>
      <c r="E35" s="660">
        <f>E14-E34</f>
        <v>0</v>
      </c>
      <c r="F35" s="660">
        <f>F14-F34</f>
        <v>0</v>
      </c>
    </row>
    <row r="36" spans="1:10" ht="10.8" x14ac:dyDescent="0.2">
      <c r="A36" s="85" t="s">
        <v>275</v>
      </c>
      <c r="B36" s="81"/>
      <c r="C36" s="374"/>
      <c r="D36" s="81"/>
      <c r="E36" s="81"/>
      <c r="F36" s="81"/>
    </row>
    <row r="37" spans="1:10" ht="21.6" x14ac:dyDescent="0.2">
      <c r="A37" s="270" t="s">
        <v>377</v>
      </c>
      <c r="B37" s="660">
        <f>SUM(B35:B36)</f>
        <v>0</v>
      </c>
      <c r="C37" s="661">
        <f t="shared" ref="C37:F37" si="2">SUM(C35:C36)</f>
        <v>0</v>
      </c>
      <c r="D37" s="660">
        <f t="shared" si="2"/>
        <v>0</v>
      </c>
      <c r="E37" s="660">
        <f t="shared" si="2"/>
        <v>0</v>
      </c>
      <c r="F37" s="660">
        <f t="shared" si="2"/>
        <v>0</v>
      </c>
    </row>
    <row r="38" spans="1:10" ht="10.8" x14ac:dyDescent="0.2">
      <c r="A38" s="80" t="s">
        <v>378</v>
      </c>
      <c r="B38" s="81"/>
      <c r="C38" s="374"/>
      <c r="D38" s="81"/>
      <c r="E38" s="81"/>
      <c r="F38" s="81"/>
    </row>
    <row r="39" spans="1:10" ht="10.8" x14ac:dyDescent="0.2">
      <c r="A39" s="83" t="s">
        <v>379</v>
      </c>
      <c r="B39" s="81"/>
      <c r="C39" s="374"/>
      <c r="D39" s="81"/>
      <c r="E39" s="81"/>
      <c r="F39" s="81"/>
    </row>
    <row r="40" spans="1:10" ht="10.8" x14ac:dyDescent="0.2">
      <c r="A40" s="84" t="s">
        <v>395</v>
      </c>
      <c r="B40" s="660">
        <f>B39</f>
        <v>0</v>
      </c>
      <c r="C40" s="661">
        <f>C39</f>
        <v>0</v>
      </c>
      <c r="D40" s="660">
        <f>D39</f>
        <v>0</v>
      </c>
      <c r="E40" s="660">
        <f>E39</f>
        <v>0</v>
      </c>
      <c r="F40" s="660">
        <f>F39</f>
        <v>0</v>
      </c>
    </row>
    <row r="41" spans="1:10" ht="32.4" x14ac:dyDescent="0.2">
      <c r="A41" s="524" t="s">
        <v>381</v>
      </c>
      <c r="B41" s="660">
        <f>B40+B37</f>
        <v>0</v>
      </c>
      <c r="C41" s="661">
        <f>C40+C37</f>
        <v>0</v>
      </c>
      <c r="D41" s="660">
        <f>D40+D37</f>
        <v>0</v>
      </c>
      <c r="E41" s="660">
        <f>E40+E37</f>
        <v>0</v>
      </c>
      <c r="F41" s="660">
        <f>F40+F37</f>
        <v>0</v>
      </c>
    </row>
    <row r="42" spans="1:10" ht="10.8" x14ac:dyDescent="0.2">
      <c r="A42" s="86"/>
      <c r="B42" s="81"/>
      <c r="C42" s="82"/>
      <c r="D42" s="81"/>
      <c r="E42" s="81"/>
      <c r="F42" s="81"/>
    </row>
    <row r="43" spans="1:10" ht="10.8" x14ac:dyDescent="0.2">
      <c r="A43" s="86"/>
      <c r="B43" s="81"/>
      <c r="C43" s="82"/>
      <c r="D43" s="81"/>
      <c r="E43" s="81"/>
      <c r="F43" s="81"/>
    </row>
    <row r="44" spans="1:10" ht="24.7" customHeight="1" x14ac:dyDescent="0.25">
      <c r="A44" s="768" t="s">
        <v>382</v>
      </c>
      <c r="B44" s="768"/>
      <c r="C44" s="768"/>
      <c r="D44" s="768"/>
      <c r="E44" s="768"/>
      <c r="F44" s="768"/>
    </row>
    <row r="45" spans="1:10" ht="10.8" x14ac:dyDescent="0.2">
      <c r="A45" s="86"/>
      <c r="B45" s="81"/>
      <c r="C45" s="82"/>
      <c r="D45" s="81"/>
      <c r="E45" s="81"/>
      <c r="F45" s="81"/>
    </row>
    <row r="46" spans="1:10" ht="10.8" x14ac:dyDescent="0.2">
      <c r="A46" s="127" t="s">
        <v>396</v>
      </c>
      <c r="B46" s="113"/>
      <c r="C46" s="114"/>
      <c r="D46" s="113"/>
      <c r="E46" s="113"/>
      <c r="F46" s="113"/>
    </row>
    <row r="47" spans="1:10" ht="21.6" x14ac:dyDescent="0.2">
      <c r="A47" s="662" t="s">
        <v>397</v>
      </c>
      <c r="B47" s="663" t="s">
        <v>384</v>
      </c>
      <c r="C47" s="664" t="s">
        <v>119</v>
      </c>
      <c r="D47" s="663" t="s">
        <v>120</v>
      </c>
      <c r="E47" s="663" t="s">
        <v>121</v>
      </c>
      <c r="F47" s="663" t="s">
        <v>122</v>
      </c>
      <c r="G47" s="37"/>
      <c r="H47" s="37"/>
      <c r="I47" s="57"/>
      <c r="J47" s="57"/>
    </row>
    <row r="48" spans="1:10" ht="33.5" customHeight="1" x14ac:dyDescent="0.2">
      <c r="A48" s="401" t="s">
        <v>385</v>
      </c>
      <c r="B48" s="292">
        <f>B41</f>
        <v>0</v>
      </c>
      <c r="C48" s="377">
        <f t="shared" ref="C48:F48" si="3">C41</f>
        <v>0</v>
      </c>
      <c r="D48" s="292">
        <f t="shared" si="3"/>
        <v>0</v>
      </c>
      <c r="E48" s="292">
        <f t="shared" si="3"/>
        <v>0</v>
      </c>
      <c r="F48" s="292">
        <f t="shared" si="3"/>
        <v>0</v>
      </c>
      <c r="G48" s="37"/>
      <c r="H48" s="37"/>
      <c r="I48" s="57"/>
      <c r="J48" s="57"/>
    </row>
    <row r="49" spans="1:10" ht="43.2" x14ac:dyDescent="0.2">
      <c r="A49" s="402" t="s">
        <v>398</v>
      </c>
      <c r="B49" s="113"/>
      <c r="C49" s="378"/>
      <c r="D49" s="113"/>
      <c r="E49" s="113"/>
      <c r="F49" s="113"/>
      <c r="G49" s="37"/>
      <c r="H49" s="37"/>
      <c r="I49" s="57"/>
      <c r="J49" s="57"/>
    </row>
    <row r="50" spans="1:10" ht="21.6" x14ac:dyDescent="0.2">
      <c r="A50" s="402" t="s">
        <v>387</v>
      </c>
      <c r="B50" s="113"/>
      <c r="C50" s="378"/>
      <c r="D50" s="113"/>
      <c r="E50" s="113"/>
      <c r="F50" s="113"/>
      <c r="G50" s="37"/>
      <c r="H50" s="37"/>
      <c r="I50" s="57"/>
      <c r="J50" s="57"/>
    </row>
    <row r="51" spans="1:10" ht="10.8" x14ac:dyDescent="0.2">
      <c r="A51" s="402" t="s">
        <v>388</v>
      </c>
      <c r="B51" s="113"/>
      <c r="C51" s="378"/>
      <c r="D51" s="113"/>
      <c r="E51" s="113"/>
      <c r="F51" s="113"/>
      <c r="G51" s="37"/>
      <c r="H51" s="37"/>
      <c r="I51" s="57"/>
      <c r="J51" s="57"/>
    </row>
    <row r="52" spans="1:10" ht="21.6" x14ac:dyDescent="0.2">
      <c r="A52" s="523" t="s">
        <v>389</v>
      </c>
      <c r="B52" s="670">
        <f>B48+B49+B50-B51</f>
        <v>0</v>
      </c>
      <c r="C52" s="671">
        <f t="shared" ref="C52:F52" si="4">C48+C49+C50-C51</f>
        <v>0</v>
      </c>
      <c r="D52" s="670">
        <f t="shared" si="4"/>
        <v>0</v>
      </c>
      <c r="E52" s="670">
        <f t="shared" si="4"/>
        <v>0</v>
      </c>
      <c r="F52" s="670">
        <f t="shared" si="4"/>
        <v>0</v>
      </c>
    </row>
    <row r="53" spans="1:10" ht="10.8" x14ac:dyDescent="0.25">
      <c r="A53" s="280" t="s">
        <v>390</v>
      </c>
      <c r="B53" s="281"/>
      <c r="C53" s="281"/>
      <c r="D53" s="233"/>
      <c r="E53" s="233"/>
      <c r="F53" s="233"/>
      <c r="G53" s="37"/>
      <c r="H53" s="37"/>
      <c r="I53" s="57"/>
      <c r="J53" s="57"/>
    </row>
    <row r="54" spans="1:10" ht="10.8" x14ac:dyDescent="0.25">
      <c r="A54" s="278"/>
      <c r="B54" s="233"/>
      <c r="C54" s="233"/>
      <c r="D54" s="233"/>
      <c r="E54" s="233"/>
      <c r="F54" s="233"/>
      <c r="G54" s="37"/>
      <c r="H54" s="37"/>
      <c r="I54" s="57"/>
      <c r="J54" s="57"/>
    </row>
    <row r="55" spans="1:10" ht="69.150000000000006" customHeight="1" x14ac:dyDescent="0.25">
      <c r="A55" s="730" t="s">
        <v>399</v>
      </c>
      <c r="B55" s="730"/>
      <c r="C55" s="730"/>
      <c r="D55" s="730"/>
      <c r="E55" s="730"/>
      <c r="F55" s="730"/>
      <c r="G55" s="37"/>
      <c r="H55" s="37"/>
      <c r="I55" s="57"/>
      <c r="J55" s="57"/>
    </row>
    <row r="56" spans="1:10" ht="10.8" x14ac:dyDescent="0.25">
      <c r="A56" s="404" t="s">
        <v>392</v>
      </c>
      <c r="B56" s="57"/>
      <c r="C56" s="57"/>
      <c r="D56" s="57"/>
      <c r="E56" s="57"/>
      <c r="F56" s="57"/>
      <c r="G56" s="57"/>
      <c r="H56" s="57"/>
      <c r="I56" s="57"/>
      <c r="J56" s="57"/>
    </row>
    <row r="57" spans="1:10" ht="10.8" x14ac:dyDescent="0.25">
      <c r="A57" s="404"/>
      <c r="B57" s="57"/>
      <c r="C57" s="57"/>
      <c r="D57" s="57"/>
      <c r="E57" s="57"/>
      <c r="F57" s="57"/>
      <c r="G57" s="57"/>
      <c r="H57" s="57"/>
      <c r="I57" s="57"/>
      <c r="J57" s="57"/>
    </row>
    <row r="58" spans="1:10" ht="10.8" x14ac:dyDescent="0.25">
      <c r="A58" s="404"/>
      <c r="B58" s="57"/>
      <c r="C58" s="57"/>
      <c r="D58" s="57"/>
      <c r="E58" s="57"/>
      <c r="F58" s="57"/>
      <c r="G58" s="57"/>
      <c r="H58" s="57"/>
      <c r="I58" s="57"/>
      <c r="J58" s="57"/>
    </row>
    <row r="59" spans="1:10" ht="11.9" customHeight="1" x14ac:dyDescent="0.25">
      <c r="A59" s="464" t="s">
        <v>114</v>
      </c>
      <c r="B59" s="57"/>
      <c r="C59" s="57"/>
      <c r="D59" s="57"/>
      <c r="E59" s="57"/>
      <c r="F59" s="57"/>
      <c r="G59" s="57"/>
      <c r="H59" s="57"/>
      <c r="I59" s="57"/>
      <c r="J59" s="57"/>
    </row>
    <row r="60" spans="1:10" ht="11.9" customHeight="1" x14ac:dyDescent="0.2">
      <c r="A60" s="463" t="s">
        <v>115</v>
      </c>
      <c r="B60" s="57"/>
      <c r="C60" s="57"/>
      <c r="D60" s="57"/>
      <c r="E60" s="57"/>
      <c r="F60" s="57"/>
      <c r="G60" s="57"/>
      <c r="H60" s="57"/>
      <c r="I60" s="57"/>
      <c r="J60" s="57"/>
    </row>
    <row r="61" spans="1:10" ht="11.9" customHeight="1" x14ac:dyDescent="0.25">
      <c r="A61" s="51"/>
      <c r="G61" s="57"/>
      <c r="H61" s="57"/>
      <c r="I61" s="57"/>
      <c r="J61" s="57"/>
    </row>
    <row r="62" spans="1:10" ht="11.9" customHeight="1" x14ac:dyDescent="0.25">
      <c r="A62" s="462" t="s">
        <v>116</v>
      </c>
    </row>
  </sheetData>
  <mergeCells count="3">
    <mergeCell ref="A3:F3"/>
    <mergeCell ref="A44:F44"/>
    <mergeCell ref="A55:F55"/>
  </mergeCells>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&amp;C&amp;"Calibri"&amp;12&amp;KFF0000 OFFICIAL&amp;1#_x000D_</oddHeader>
    <oddFooter>&amp;C_x000D_&amp;1#&amp;"Calibri"&amp;12&amp;KFF0000 OFFICIAL</oddFooter>
  </headerFooter>
  <rowBreaks count="1" manualBreakCount="1">
    <brk id="43" max="5"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4">
    <tabColor theme="9" tint="-0.249977111117893"/>
  </sheetPr>
  <dimension ref="A1:N66"/>
  <sheetViews>
    <sheetView workbookViewId="0"/>
  </sheetViews>
  <sheetFormatPr defaultColWidth="8" defaultRowHeight="13" x14ac:dyDescent="0.2"/>
  <cols>
    <col min="1" max="1" width="29.85546875" style="1" customWidth="1"/>
    <col min="2" max="6" width="7.85546875" style="1" customWidth="1"/>
    <col min="7" max="8" width="9.140625" style="1" customWidth="1"/>
    <col min="9" max="16384" width="8" style="1"/>
  </cols>
  <sheetData>
    <row r="1" spans="1:14" x14ac:dyDescent="0.2">
      <c r="A1" s="466" t="s">
        <v>400</v>
      </c>
      <c r="B1" s="2"/>
      <c r="C1" s="2"/>
      <c r="D1" s="3"/>
    </row>
    <row r="2" spans="1:14" x14ac:dyDescent="0.2">
      <c r="A2" s="12"/>
      <c r="B2" s="2"/>
      <c r="C2" s="2"/>
      <c r="D2" s="3"/>
    </row>
    <row r="3" spans="1:14" x14ac:dyDescent="0.2">
      <c r="A3" s="18" t="s">
        <v>401</v>
      </c>
      <c r="B3" s="19"/>
      <c r="C3" s="19"/>
      <c r="D3" s="19"/>
      <c r="E3" s="19"/>
      <c r="F3" s="19"/>
    </row>
    <row r="4" spans="1:14" x14ac:dyDescent="0.2">
      <c r="A4" s="56"/>
      <c r="B4" s="2"/>
      <c r="C4" s="20"/>
      <c r="D4" s="2"/>
      <c r="E4" s="2"/>
      <c r="F4" s="2"/>
    </row>
    <row r="5" spans="1:14" ht="45.4" customHeight="1" x14ac:dyDescent="0.25">
      <c r="A5" s="672"/>
      <c r="B5" s="658" t="s">
        <v>344</v>
      </c>
      <c r="C5" s="659" t="s">
        <v>345</v>
      </c>
      <c r="D5" s="658" t="s">
        <v>346</v>
      </c>
      <c r="E5" s="658" t="s">
        <v>347</v>
      </c>
      <c r="F5" s="658" t="s">
        <v>348</v>
      </c>
      <c r="I5" s="421"/>
      <c r="J5" s="276"/>
      <c r="K5" s="276"/>
      <c r="L5" s="276"/>
      <c r="M5" s="276"/>
      <c r="N5" s="276"/>
    </row>
    <row r="6" spans="1:14" ht="11.9" customHeight="1" x14ac:dyDescent="0.2">
      <c r="A6" s="236" t="s">
        <v>402</v>
      </c>
      <c r="B6" s="234"/>
      <c r="C6" s="379"/>
      <c r="D6" s="69"/>
      <c r="E6" s="235"/>
      <c r="F6" s="235"/>
      <c r="I6" s="276"/>
      <c r="J6" s="276"/>
      <c r="K6" s="276"/>
      <c r="L6" s="276"/>
      <c r="M6" s="276"/>
      <c r="N6" s="276"/>
    </row>
    <row r="7" spans="1:14" ht="11.9" customHeight="1" x14ac:dyDescent="0.2">
      <c r="A7" s="212" t="s">
        <v>403</v>
      </c>
      <c r="B7" s="234"/>
      <c r="C7" s="379"/>
      <c r="D7" s="69"/>
      <c r="E7" s="235"/>
      <c r="F7" s="235"/>
      <c r="I7" s="276"/>
      <c r="J7" s="276"/>
      <c r="K7" s="276"/>
      <c r="L7" s="276"/>
      <c r="M7" s="276"/>
      <c r="N7" s="276"/>
    </row>
    <row r="8" spans="1:14" ht="21.6" x14ac:dyDescent="0.2">
      <c r="A8" s="240" t="s">
        <v>362</v>
      </c>
      <c r="B8" s="214"/>
      <c r="C8" s="380"/>
      <c r="D8" s="69"/>
      <c r="E8" s="69"/>
      <c r="F8" s="69"/>
      <c r="I8" s="276"/>
      <c r="J8" s="276"/>
      <c r="K8" s="276"/>
      <c r="L8" s="276"/>
      <c r="M8" s="276"/>
      <c r="N8" s="276"/>
    </row>
    <row r="9" spans="1:14" ht="11.9" customHeight="1" x14ac:dyDescent="0.2">
      <c r="A9" s="167" t="s">
        <v>363</v>
      </c>
      <c r="B9" s="214"/>
      <c r="C9" s="380"/>
      <c r="D9" s="69"/>
      <c r="E9" s="69"/>
      <c r="F9" s="69"/>
      <c r="I9" s="276"/>
      <c r="J9" s="276"/>
      <c r="K9" s="276"/>
      <c r="L9" s="276"/>
      <c r="M9" s="276"/>
      <c r="N9" s="276"/>
    </row>
    <row r="10" spans="1:14" ht="11.9" customHeight="1" x14ac:dyDescent="0.2">
      <c r="A10" s="167" t="s">
        <v>93</v>
      </c>
      <c r="B10" s="214"/>
      <c r="C10" s="380"/>
      <c r="D10" s="69"/>
      <c r="E10" s="69"/>
      <c r="F10" s="69"/>
      <c r="I10" s="276"/>
      <c r="J10" s="276"/>
      <c r="K10" s="276"/>
      <c r="L10" s="276"/>
      <c r="M10" s="276"/>
      <c r="N10" s="276"/>
    </row>
    <row r="11" spans="1:14" ht="11.9" customHeight="1" x14ac:dyDescent="0.2">
      <c r="A11" s="167" t="s">
        <v>394</v>
      </c>
      <c r="B11" s="214"/>
      <c r="C11" s="380"/>
      <c r="D11" s="69"/>
      <c r="E11" s="69"/>
      <c r="F11" s="69"/>
      <c r="I11" s="276"/>
      <c r="J11" s="276"/>
      <c r="K11" s="276"/>
      <c r="L11" s="276"/>
      <c r="M11" s="276"/>
      <c r="N11" s="276"/>
    </row>
    <row r="12" spans="1:14" ht="11.9" customHeight="1" x14ac:dyDescent="0.2">
      <c r="A12" s="167" t="s">
        <v>364</v>
      </c>
      <c r="B12" s="214"/>
      <c r="C12" s="380"/>
      <c r="D12" s="69"/>
      <c r="E12" s="69"/>
      <c r="F12" s="69"/>
      <c r="I12" s="276"/>
      <c r="J12" s="276"/>
      <c r="K12" s="276"/>
      <c r="L12" s="276"/>
      <c r="M12" s="276"/>
      <c r="N12" s="276"/>
    </row>
    <row r="13" spans="1:14" ht="11.9" customHeight="1" x14ac:dyDescent="0.2">
      <c r="A13" s="390" t="s">
        <v>365</v>
      </c>
      <c r="B13" s="214"/>
      <c r="C13" s="380"/>
      <c r="D13" s="69"/>
      <c r="E13" s="69"/>
      <c r="F13" s="69"/>
      <c r="I13" s="276"/>
      <c r="J13" s="276"/>
      <c r="K13" s="276"/>
      <c r="L13" s="276"/>
      <c r="M13" s="276"/>
      <c r="N13" s="276"/>
    </row>
    <row r="14" spans="1:14" ht="11.9" customHeight="1" x14ac:dyDescent="0.2">
      <c r="A14" s="390" t="s">
        <v>366</v>
      </c>
      <c r="B14" s="214"/>
      <c r="C14" s="380"/>
      <c r="D14" s="69"/>
      <c r="E14" s="69"/>
      <c r="F14" s="69"/>
      <c r="I14" s="276"/>
      <c r="J14" s="276"/>
      <c r="K14" s="276"/>
      <c r="L14" s="276"/>
      <c r="M14" s="276"/>
      <c r="N14" s="276"/>
    </row>
    <row r="15" spans="1:14" ht="11.9" customHeight="1" x14ac:dyDescent="0.2">
      <c r="A15" s="167" t="s">
        <v>94</v>
      </c>
      <c r="B15" s="214"/>
      <c r="C15" s="380"/>
      <c r="D15" s="69"/>
      <c r="E15" s="69"/>
      <c r="F15" s="69"/>
      <c r="I15" s="276"/>
      <c r="J15" s="276"/>
      <c r="K15" s="276"/>
      <c r="L15" s="276"/>
      <c r="M15" s="276"/>
      <c r="N15" s="276"/>
    </row>
    <row r="16" spans="1:14" ht="11.9" customHeight="1" x14ac:dyDescent="0.2">
      <c r="A16" s="167" t="s">
        <v>367</v>
      </c>
      <c r="B16" s="214"/>
      <c r="C16" s="380"/>
      <c r="D16" s="69"/>
      <c r="E16" s="69"/>
      <c r="F16" s="69"/>
      <c r="I16" s="276"/>
      <c r="J16" s="276"/>
      <c r="K16" s="276"/>
      <c r="L16" s="276"/>
      <c r="M16" s="276"/>
      <c r="N16" s="276"/>
    </row>
    <row r="17" spans="1:14" ht="11.9" customHeight="1" x14ac:dyDescent="0.2">
      <c r="A17" s="212" t="s">
        <v>404</v>
      </c>
      <c r="B17" s="673">
        <f>SUM(B8:B16)</f>
        <v>0</v>
      </c>
      <c r="C17" s="674">
        <f>SUM(C8:C16)</f>
        <v>0</v>
      </c>
      <c r="D17" s="645">
        <f>SUM(D8:D16)</f>
        <v>0</v>
      </c>
      <c r="E17" s="645">
        <f>SUM(E8:E16)</f>
        <v>0</v>
      </c>
      <c r="F17" s="645">
        <f>SUM(F8:F16)</f>
        <v>0</v>
      </c>
      <c r="I17" s="276"/>
      <c r="J17" s="276"/>
      <c r="K17" s="276"/>
      <c r="L17" s="276"/>
      <c r="M17" s="276"/>
      <c r="N17" s="276"/>
    </row>
    <row r="18" spans="1:14" ht="11.9" customHeight="1" x14ac:dyDescent="0.2">
      <c r="A18" s="212" t="s">
        <v>369</v>
      </c>
      <c r="B18" s="214"/>
      <c r="C18" s="380"/>
      <c r="D18" s="69"/>
      <c r="E18" s="69"/>
      <c r="F18" s="69"/>
      <c r="I18" s="276"/>
      <c r="J18" s="276"/>
      <c r="K18" s="276"/>
      <c r="L18" s="276"/>
      <c r="M18" s="276"/>
      <c r="N18" s="276"/>
    </row>
    <row r="19" spans="1:14" ht="11.9" customHeight="1" x14ac:dyDescent="0.2">
      <c r="A19" s="167" t="s">
        <v>370</v>
      </c>
      <c r="B19" s="214"/>
      <c r="C19" s="380"/>
      <c r="D19" s="69"/>
      <c r="E19" s="69"/>
      <c r="F19" s="69"/>
    </row>
    <row r="20" spans="1:14" ht="11.9" customHeight="1" x14ac:dyDescent="0.2">
      <c r="A20" s="390" t="s">
        <v>371</v>
      </c>
      <c r="B20" s="214"/>
      <c r="C20" s="380"/>
      <c r="D20" s="69"/>
      <c r="E20" s="69"/>
      <c r="F20" s="69"/>
    </row>
    <row r="21" spans="1:14" ht="11.9" customHeight="1" x14ac:dyDescent="0.2">
      <c r="A21" s="390" t="s">
        <v>372</v>
      </c>
      <c r="B21" s="214"/>
      <c r="C21" s="380"/>
      <c r="D21" s="69"/>
      <c r="E21" s="69"/>
      <c r="F21" s="69"/>
    </row>
    <row r="22" spans="1:14" ht="22.7" customHeight="1" x14ac:dyDescent="0.2">
      <c r="A22" s="240" t="s">
        <v>405</v>
      </c>
      <c r="B22" s="214"/>
      <c r="C22" s="380"/>
      <c r="D22" s="69"/>
      <c r="E22" s="69"/>
      <c r="F22" s="69"/>
    </row>
    <row r="23" spans="1:14" ht="11.9" customHeight="1" x14ac:dyDescent="0.2">
      <c r="A23" s="167" t="s">
        <v>373</v>
      </c>
      <c r="B23" s="214"/>
      <c r="C23" s="380"/>
      <c r="D23" s="69"/>
      <c r="E23" s="69"/>
      <c r="F23" s="69"/>
    </row>
    <row r="24" spans="1:14" ht="11.9" customHeight="1" x14ac:dyDescent="0.2">
      <c r="A24" s="212" t="s">
        <v>374</v>
      </c>
      <c r="B24" s="673">
        <f>SUM(B19:B23)</f>
        <v>0</v>
      </c>
      <c r="C24" s="674">
        <f>SUM(C19:C23)</f>
        <v>0</v>
      </c>
      <c r="D24" s="645">
        <f>SUM(D19:D23)</f>
        <v>0</v>
      </c>
      <c r="E24" s="645">
        <f>SUM(E19:E23)</f>
        <v>0</v>
      </c>
      <c r="F24" s="645">
        <f>SUM(F19:F23)</f>
        <v>0</v>
      </c>
    </row>
    <row r="25" spans="1:14" ht="11.9" customHeight="1" x14ac:dyDescent="0.2">
      <c r="A25" s="237" t="s">
        <v>406</v>
      </c>
      <c r="B25" s="673">
        <f>B24+B17</f>
        <v>0</v>
      </c>
      <c r="C25" s="674">
        <f>C24+C17</f>
        <v>0</v>
      </c>
      <c r="D25" s="645">
        <f>D24+D17</f>
        <v>0</v>
      </c>
      <c r="E25" s="645">
        <f>E24+E17</f>
        <v>0</v>
      </c>
      <c r="F25" s="645">
        <f>F24+F17</f>
        <v>0</v>
      </c>
    </row>
    <row r="26" spans="1:14" ht="11.9" customHeight="1" x14ac:dyDescent="0.2">
      <c r="A26" s="238" t="s">
        <v>349</v>
      </c>
      <c r="B26" s="214"/>
      <c r="C26" s="380"/>
      <c r="D26" s="69"/>
      <c r="E26" s="69"/>
      <c r="F26" s="69"/>
    </row>
    <row r="27" spans="1:14" ht="11.9" customHeight="1" x14ac:dyDescent="0.2">
      <c r="A27" s="167" t="s">
        <v>350</v>
      </c>
      <c r="B27" s="214"/>
      <c r="C27" s="380"/>
      <c r="D27" s="69"/>
      <c r="E27" s="69"/>
      <c r="F27" s="69"/>
    </row>
    <row r="28" spans="1:14" ht="11.9" customHeight="1" x14ac:dyDescent="0.2">
      <c r="A28" s="390" t="s">
        <v>351</v>
      </c>
      <c r="B28" s="214"/>
      <c r="C28" s="380"/>
      <c r="D28" s="69"/>
      <c r="E28" s="69"/>
      <c r="F28" s="69"/>
    </row>
    <row r="29" spans="1:14" ht="11.9" customHeight="1" x14ac:dyDescent="0.2">
      <c r="A29" s="167" t="s">
        <v>353</v>
      </c>
      <c r="B29" s="214"/>
      <c r="C29" s="380"/>
      <c r="D29" s="69"/>
      <c r="E29" s="69"/>
      <c r="F29" s="69"/>
    </row>
    <row r="30" spans="1:14" ht="11.9" customHeight="1" x14ac:dyDescent="0.2">
      <c r="A30" s="390" t="s">
        <v>354</v>
      </c>
      <c r="B30" s="214"/>
      <c r="C30" s="380"/>
      <c r="D30" s="69"/>
      <c r="E30" s="69"/>
      <c r="F30" s="69"/>
    </row>
    <row r="31" spans="1:14" ht="11.9" customHeight="1" x14ac:dyDescent="0.2">
      <c r="A31" s="167" t="s">
        <v>355</v>
      </c>
      <c r="B31" s="214"/>
      <c r="C31" s="380"/>
      <c r="D31" s="69"/>
      <c r="E31" s="69"/>
      <c r="F31" s="69"/>
    </row>
    <row r="32" spans="1:14" ht="11.9" customHeight="1" x14ac:dyDescent="0.2">
      <c r="A32" s="390" t="s">
        <v>356</v>
      </c>
      <c r="B32" s="214"/>
      <c r="C32" s="380"/>
      <c r="D32" s="69"/>
      <c r="E32" s="69"/>
      <c r="F32" s="69"/>
    </row>
    <row r="33" spans="1:6" ht="11.9" customHeight="1" x14ac:dyDescent="0.2">
      <c r="A33" s="167" t="s">
        <v>357</v>
      </c>
      <c r="B33" s="214"/>
      <c r="C33" s="380"/>
      <c r="D33" s="69"/>
      <c r="E33" s="69"/>
      <c r="F33" s="69"/>
    </row>
    <row r="34" spans="1:6" ht="11.9" customHeight="1" x14ac:dyDescent="0.2">
      <c r="A34" s="236" t="s">
        <v>358</v>
      </c>
      <c r="B34" s="673">
        <f>SUM(B27:B33)</f>
        <v>0</v>
      </c>
      <c r="C34" s="674">
        <f>SUM(C27:C33)</f>
        <v>0</v>
      </c>
      <c r="D34" s="645">
        <f>SUM(D27:D33)</f>
        <v>0</v>
      </c>
      <c r="E34" s="645">
        <f>SUM(E27:E33)</f>
        <v>0</v>
      </c>
      <c r="F34" s="645">
        <f>SUM(F27:F33)</f>
        <v>0</v>
      </c>
    </row>
    <row r="35" spans="1:6" ht="11.9" customHeight="1" x14ac:dyDescent="0.2">
      <c r="A35" s="236" t="s">
        <v>407</v>
      </c>
      <c r="B35" s="525">
        <f>(B25-B34)</f>
        <v>0</v>
      </c>
      <c r="C35" s="526">
        <f t="shared" ref="C35:F35" si="0">(C25-C34)</f>
        <v>0</v>
      </c>
      <c r="D35" s="441">
        <f t="shared" si="0"/>
        <v>0</v>
      </c>
      <c r="E35" s="441">
        <f t="shared" si="0"/>
        <v>0</v>
      </c>
      <c r="F35" s="441">
        <f t="shared" si="0"/>
        <v>0</v>
      </c>
    </row>
    <row r="36" spans="1:6" ht="11.9" customHeight="1" x14ac:dyDescent="0.2">
      <c r="A36" s="167" t="s">
        <v>408</v>
      </c>
      <c r="B36" s="675"/>
      <c r="C36" s="666"/>
      <c r="D36" s="676"/>
      <c r="E36" s="676"/>
      <c r="F36" s="676"/>
    </row>
    <row r="37" spans="1:6" ht="11.9" customHeight="1" x14ac:dyDescent="0.2">
      <c r="A37" s="236" t="s">
        <v>409</v>
      </c>
      <c r="B37" s="673">
        <f>B35-B36</f>
        <v>0</v>
      </c>
      <c r="C37" s="674">
        <f>C35-C36</f>
        <v>0</v>
      </c>
      <c r="D37" s="645">
        <f>D35-D36</f>
        <v>0</v>
      </c>
      <c r="E37" s="645">
        <f>E35-E36</f>
        <v>0</v>
      </c>
      <c r="F37" s="645">
        <f>F35-F36</f>
        <v>0</v>
      </c>
    </row>
    <row r="38" spans="1:6" ht="21.6" x14ac:dyDescent="0.2">
      <c r="A38" s="527" t="s">
        <v>410</v>
      </c>
      <c r="B38" s="677">
        <f>B37</f>
        <v>0</v>
      </c>
      <c r="C38" s="678">
        <f>C37</f>
        <v>0</v>
      </c>
      <c r="D38" s="677">
        <f>D37</f>
        <v>0</v>
      </c>
      <c r="E38" s="677">
        <f>E37</f>
        <v>0</v>
      </c>
      <c r="F38" s="677">
        <f>F37</f>
        <v>0</v>
      </c>
    </row>
    <row r="39" spans="1:6" ht="11.9" customHeight="1" x14ac:dyDescent="0.2">
      <c r="A39" s="239"/>
      <c r="B39" s="234"/>
      <c r="C39" s="452"/>
      <c r="D39" s="234"/>
      <c r="E39" s="234"/>
      <c r="F39" s="234"/>
    </row>
    <row r="40" spans="1:6" x14ac:dyDescent="0.2">
      <c r="A40" s="768" t="s">
        <v>411</v>
      </c>
      <c r="B40" s="768"/>
      <c r="C40" s="768"/>
      <c r="D40" s="768"/>
      <c r="E40" s="768"/>
      <c r="F40" s="768"/>
    </row>
    <row r="41" spans="1:6" ht="43.2" x14ac:dyDescent="0.2">
      <c r="A41" s="672"/>
      <c r="B41" s="658" t="s">
        <v>344</v>
      </c>
      <c r="C41" s="659" t="s">
        <v>345</v>
      </c>
      <c r="D41" s="658" t="s">
        <v>346</v>
      </c>
      <c r="E41" s="658" t="s">
        <v>347</v>
      </c>
      <c r="F41" s="658" t="s">
        <v>348</v>
      </c>
    </row>
    <row r="42" spans="1:6" x14ac:dyDescent="0.2">
      <c r="A42" s="643" t="s">
        <v>378</v>
      </c>
      <c r="B42" s="679"/>
      <c r="C42" s="680"/>
      <c r="D42" s="679"/>
      <c r="E42" s="679"/>
      <c r="F42" s="679"/>
    </row>
    <row r="43" spans="1:6" ht="12.45" customHeight="1" x14ac:dyDescent="0.2">
      <c r="A43" s="271" t="s">
        <v>379</v>
      </c>
      <c r="B43" s="214"/>
      <c r="C43" s="380"/>
      <c r="D43" s="214"/>
      <c r="E43" s="214"/>
      <c r="F43" s="214"/>
    </row>
    <row r="44" spans="1:6" ht="21.1" customHeight="1" x14ac:dyDescent="0.2">
      <c r="A44" s="271" t="s">
        <v>412</v>
      </c>
      <c r="B44" s="214"/>
      <c r="C44" s="380"/>
      <c r="D44" s="214"/>
      <c r="E44" s="214"/>
      <c r="F44" s="214"/>
    </row>
    <row r="45" spans="1:6" ht="21.1" customHeight="1" x14ac:dyDescent="0.2">
      <c r="A45" s="271" t="s">
        <v>413</v>
      </c>
      <c r="B45" s="214"/>
      <c r="C45" s="380"/>
      <c r="D45" s="214"/>
      <c r="E45" s="214"/>
      <c r="F45" s="214"/>
    </row>
    <row r="46" spans="1:6" ht="21.1" customHeight="1" x14ac:dyDescent="0.2">
      <c r="A46" s="271" t="s">
        <v>414</v>
      </c>
      <c r="B46" s="214"/>
      <c r="C46" s="380"/>
      <c r="D46" s="214"/>
      <c r="E46" s="214"/>
      <c r="F46" s="214"/>
    </row>
    <row r="47" spans="1:6" x14ac:dyDescent="0.2">
      <c r="A47" s="236" t="s">
        <v>380</v>
      </c>
      <c r="B47" s="673">
        <f>SUM(B43:B46)</f>
        <v>0</v>
      </c>
      <c r="C47" s="674">
        <f>SUM(C43:C46)</f>
        <v>0</v>
      </c>
      <c r="D47" s="673">
        <f>SUM(D43:D46)</f>
        <v>0</v>
      </c>
      <c r="E47" s="673">
        <f>SUM(E43:E46)</f>
        <v>0</v>
      </c>
      <c r="F47" s="673">
        <f>SUM(F43:F46)</f>
        <v>0</v>
      </c>
    </row>
    <row r="48" spans="1:6" ht="22.15" customHeight="1" x14ac:dyDescent="0.2">
      <c r="A48" s="527" t="s">
        <v>415</v>
      </c>
      <c r="B48" s="677">
        <f>B47+B38</f>
        <v>0</v>
      </c>
      <c r="C48" s="678">
        <f>C47+C38</f>
        <v>0</v>
      </c>
      <c r="D48" s="677">
        <f>D47+D38</f>
        <v>0</v>
      </c>
      <c r="E48" s="677">
        <f>E47+E38</f>
        <v>0</v>
      </c>
      <c r="F48" s="677">
        <f>F47+F38</f>
        <v>0</v>
      </c>
    </row>
    <row r="49" spans="1:6" x14ac:dyDescent="0.2">
      <c r="A49" s="86"/>
      <c r="B49" s="81"/>
      <c r="C49" s="82"/>
      <c r="D49" s="81"/>
      <c r="E49" s="81"/>
      <c r="F49" s="81"/>
    </row>
    <row r="50" spans="1:6" x14ac:dyDescent="0.2">
      <c r="A50" s="127" t="s">
        <v>396</v>
      </c>
      <c r="B50" s="113"/>
      <c r="C50" s="114"/>
      <c r="D50" s="113"/>
      <c r="E50" s="113"/>
      <c r="F50" s="113"/>
    </row>
    <row r="51" spans="1:6" ht="21.6" x14ac:dyDescent="0.2">
      <c r="A51" s="662"/>
      <c r="B51" s="663" t="s">
        <v>384</v>
      </c>
      <c r="C51" s="681" t="s">
        <v>119</v>
      </c>
      <c r="D51" s="663" t="s">
        <v>120</v>
      </c>
      <c r="E51" s="663" t="s">
        <v>121</v>
      </c>
      <c r="F51" s="663" t="s">
        <v>122</v>
      </c>
    </row>
    <row r="52" spans="1:6" ht="30.8" customHeight="1" x14ac:dyDescent="0.2">
      <c r="A52" s="401" t="s">
        <v>385</v>
      </c>
      <c r="B52" s="292">
        <f>B48</f>
        <v>0</v>
      </c>
      <c r="C52" s="377">
        <f>C48</f>
        <v>0</v>
      </c>
      <c r="D52" s="292">
        <f>D48</f>
        <v>0</v>
      </c>
      <c r="E52" s="292">
        <f>E48</f>
        <v>0</v>
      </c>
      <c r="F52" s="292">
        <f>F48</f>
        <v>0</v>
      </c>
    </row>
    <row r="53" spans="1:6" ht="43.2" x14ac:dyDescent="0.2">
      <c r="A53" s="402" t="s">
        <v>398</v>
      </c>
      <c r="B53" s="113"/>
      <c r="C53" s="378"/>
      <c r="D53" s="113"/>
      <c r="E53" s="113"/>
      <c r="F53" s="113"/>
    </row>
    <row r="54" spans="1:6" ht="21.6" x14ac:dyDescent="0.2">
      <c r="A54" s="402" t="s">
        <v>387</v>
      </c>
      <c r="B54" s="113"/>
      <c r="C54" s="378"/>
      <c r="D54" s="113"/>
      <c r="E54" s="113"/>
      <c r="F54" s="113"/>
    </row>
    <row r="55" spans="1:6" x14ac:dyDescent="0.2">
      <c r="A55" s="402" t="s">
        <v>388</v>
      </c>
      <c r="B55" s="113"/>
      <c r="C55" s="378"/>
      <c r="D55" s="113"/>
      <c r="E55" s="113"/>
      <c r="F55" s="113"/>
    </row>
    <row r="56" spans="1:6" ht="21.6" x14ac:dyDescent="0.2">
      <c r="A56" s="523" t="s">
        <v>389</v>
      </c>
      <c r="B56" s="670">
        <f>B52+B53+B54-B55</f>
        <v>0</v>
      </c>
      <c r="C56" s="671">
        <f t="shared" ref="C56:F56" si="1">C52+C53+C54-C55</f>
        <v>0</v>
      </c>
      <c r="D56" s="670">
        <f t="shared" si="1"/>
        <v>0</v>
      </c>
      <c r="E56" s="670">
        <f t="shared" si="1"/>
        <v>0</v>
      </c>
      <c r="F56" s="670">
        <f t="shared" si="1"/>
        <v>0</v>
      </c>
    </row>
    <row r="57" spans="1:6" x14ac:dyDescent="0.2">
      <c r="A57" s="280" t="s">
        <v>390</v>
      </c>
      <c r="B57" s="281"/>
      <c r="C57" s="281"/>
      <c r="D57" s="233"/>
      <c r="E57" s="233"/>
      <c r="F57" s="233"/>
    </row>
    <row r="58" spans="1:6" x14ac:dyDescent="0.2">
      <c r="A58" s="278"/>
      <c r="B58" s="233"/>
      <c r="C58" s="233"/>
      <c r="D58" s="233"/>
      <c r="E58" s="233"/>
      <c r="F58" s="233"/>
    </row>
    <row r="59" spans="1:6" ht="55.45" customHeight="1" x14ac:dyDescent="0.2">
      <c r="A59" s="730" t="s">
        <v>416</v>
      </c>
      <c r="B59" s="730"/>
      <c r="C59" s="730"/>
      <c r="D59" s="730"/>
      <c r="E59" s="730"/>
      <c r="F59" s="730"/>
    </row>
    <row r="60" spans="1:6" x14ac:dyDescent="0.2">
      <c r="A60" s="404" t="s">
        <v>392</v>
      </c>
      <c r="B60" s="57"/>
      <c r="C60" s="57"/>
      <c r="D60" s="57"/>
      <c r="E60" s="57"/>
      <c r="F60" s="57"/>
    </row>
    <row r="61" spans="1:6" x14ac:dyDescent="0.2">
      <c r="A61" s="404"/>
      <c r="B61" s="57"/>
      <c r="C61" s="57"/>
      <c r="D61" s="57"/>
      <c r="E61" s="57"/>
      <c r="F61" s="57"/>
    </row>
    <row r="62" spans="1:6" x14ac:dyDescent="0.2">
      <c r="A62" s="57"/>
      <c r="B62" s="57"/>
      <c r="C62" s="57"/>
      <c r="D62" s="57"/>
      <c r="E62" s="57"/>
      <c r="F62" s="57"/>
    </row>
    <row r="63" spans="1:6" x14ac:dyDescent="0.2">
      <c r="A63" s="464" t="s">
        <v>114</v>
      </c>
      <c r="B63" s="57"/>
      <c r="C63" s="57"/>
      <c r="D63" s="57"/>
      <c r="E63" s="57"/>
      <c r="F63" s="57"/>
    </row>
    <row r="64" spans="1:6" x14ac:dyDescent="0.2">
      <c r="A64" s="463" t="s">
        <v>115</v>
      </c>
      <c r="B64" s="57"/>
      <c r="C64" s="57"/>
      <c r="D64" s="57"/>
      <c r="E64" s="57"/>
      <c r="F64" s="57"/>
    </row>
    <row r="65" spans="1:1" x14ac:dyDescent="0.2">
      <c r="A65" s="51"/>
    </row>
    <row r="66" spans="1:1" x14ac:dyDescent="0.2">
      <c r="A66" s="462" t="s">
        <v>116</v>
      </c>
    </row>
  </sheetData>
  <mergeCells count="2">
    <mergeCell ref="A40:F40"/>
    <mergeCell ref="A59:F59"/>
  </mergeCells>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&amp;C&amp;"Calibri"&amp;12&amp;KFF0000 OFFICIAL&amp;1#_x000D_</oddHeader>
    <oddFooter>&amp;C_x000D_&amp;1#&amp;"Calibri"&amp;12&amp;KFF0000 OFFICIAL</oddFooter>
  </headerFooter>
  <rowBreaks count="1" manualBreakCount="1">
    <brk id="41" max="5"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dimension ref="A1:K61"/>
  <sheetViews>
    <sheetView showGridLines="0" workbookViewId="0"/>
  </sheetViews>
  <sheetFormatPr defaultColWidth="8" defaultRowHeight="11.9" customHeight="1" x14ac:dyDescent="0.25"/>
  <cols>
    <col min="1" max="1" width="28" style="104" customWidth="1"/>
    <col min="2" max="6" width="13.140625" style="104" customWidth="1"/>
    <col min="7" max="7" width="3" style="104" customWidth="1"/>
    <col min="8" max="16384" width="8" style="104"/>
  </cols>
  <sheetData>
    <row r="1" spans="1:11" ht="10.65" customHeight="1" x14ac:dyDescent="0.25">
      <c r="A1" s="103" t="s">
        <v>417</v>
      </c>
    </row>
    <row r="2" spans="1:11" ht="10.65" customHeight="1" x14ac:dyDescent="0.25">
      <c r="A2" s="103"/>
    </row>
    <row r="3" spans="1:11" ht="43.2" x14ac:dyDescent="0.2">
      <c r="A3" s="682"/>
      <c r="B3" s="658" t="s">
        <v>344</v>
      </c>
      <c r="C3" s="659" t="s">
        <v>345</v>
      </c>
      <c r="D3" s="658" t="s">
        <v>346</v>
      </c>
      <c r="E3" s="658" t="s">
        <v>347</v>
      </c>
      <c r="F3" s="658" t="s">
        <v>348</v>
      </c>
    </row>
    <row r="4" spans="1:11" ht="11.9" customHeight="1" x14ac:dyDescent="0.25">
      <c r="A4" s="87" t="s">
        <v>418</v>
      </c>
      <c r="B4" s="88"/>
      <c r="C4" s="369"/>
      <c r="D4" s="88"/>
      <c r="E4" s="88"/>
      <c r="F4" s="88"/>
    </row>
    <row r="5" spans="1:11" ht="11.9" customHeight="1" x14ac:dyDescent="0.25">
      <c r="A5" s="242" t="s">
        <v>419</v>
      </c>
      <c r="B5" s="88"/>
      <c r="C5" s="369"/>
      <c r="D5" s="88"/>
      <c r="E5" s="88"/>
      <c r="F5" s="88"/>
    </row>
    <row r="6" spans="1:11" ht="11.9" customHeight="1" x14ac:dyDescent="0.25">
      <c r="A6" s="97" t="s">
        <v>420</v>
      </c>
      <c r="B6" s="88">
        <v>1900</v>
      </c>
      <c r="C6" s="369">
        <v>1900</v>
      </c>
      <c r="D6" s="88">
        <v>1900</v>
      </c>
      <c r="E6" s="88">
        <v>1900</v>
      </c>
      <c r="F6" s="88">
        <v>1900</v>
      </c>
    </row>
    <row r="7" spans="1:11" ht="11.9" customHeight="1" x14ac:dyDescent="0.25">
      <c r="A7" s="228" t="s">
        <v>421</v>
      </c>
      <c r="B7" s="88">
        <v>79370</v>
      </c>
      <c r="C7" s="369">
        <v>79370</v>
      </c>
      <c r="D7" s="88">
        <v>79370</v>
      </c>
      <c r="E7" s="88">
        <v>79370</v>
      </c>
      <c r="F7" s="88">
        <v>79370</v>
      </c>
    </row>
    <row r="8" spans="1:11" ht="21.6" hidden="1" x14ac:dyDescent="0.25">
      <c r="A8" s="133" t="s">
        <v>422</v>
      </c>
      <c r="B8" s="88">
        <v>0</v>
      </c>
      <c r="C8" s="369">
        <v>0</v>
      </c>
      <c r="D8" s="88">
        <v>0</v>
      </c>
      <c r="E8" s="88">
        <v>0</v>
      </c>
      <c r="F8" s="88">
        <v>0</v>
      </c>
      <c r="K8" s="105"/>
    </row>
    <row r="9" spans="1:11" ht="11.9" hidden="1" customHeight="1" x14ac:dyDescent="0.25">
      <c r="A9" s="97" t="s">
        <v>423</v>
      </c>
      <c r="B9" s="88">
        <v>0</v>
      </c>
      <c r="C9" s="369">
        <v>0</v>
      </c>
      <c r="D9" s="88">
        <v>0</v>
      </c>
      <c r="E9" s="88">
        <v>0</v>
      </c>
      <c r="F9" s="88">
        <v>0</v>
      </c>
    </row>
    <row r="10" spans="1:11" ht="11.9" hidden="1" customHeight="1" x14ac:dyDescent="0.25">
      <c r="A10" s="97" t="s">
        <v>424</v>
      </c>
      <c r="B10" s="88">
        <v>0</v>
      </c>
      <c r="C10" s="369">
        <v>0</v>
      </c>
      <c r="D10" s="88">
        <v>0</v>
      </c>
      <c r="E10" s="88">
        <v>0</v>
      </c>
      <c r="F10" s="88">
        <v>0</v>
      </c>
    </row>
    <row r="11" spans="1:11" ht="11.9" customHeight="1" x14ac:dyDescent="0.25">
      <c r="A11" s="282" t="s">
        <v>425</v>
      </c>
      <c r="B11" s="683">
        <v>81270</v>
      </c>
      <c r="C11" s="684">
        <v>81270</v>
      </c>
      <c r="D11" s="683">
        <v>81270</v>
      </c>
      <c r="E11" s="683">
        <v>81270</v>
      </c>
      <c r="F11" s="683">
        <v>81270</v>
      </c>
    </row>
    <row r="12" spans="1:11" ht="11.9" customHeight="1" x14ac:dyDescent="0.25">
      <c r="A12" s="242" t="s">
        <v>426</v>
      </c>
      <c r="B12" s="88"/>
      <c r="C12" s="369"/>
      <c r="D12" s="88"/>
      <c r="E12" s="88"/>
      <c r="F12" s="88"/>
    </row>
    <row r="13" spans="1:11" ht="11.9" customHeight="1" x14ac:dyDescent="0.25">
      <c r="A13" s="97" t="s">
        <v>427</v>
      </c>
      <c r="B13" s="88">
        <v>205837</v>
      </c>
      <c r="C13" s="369">
        <v>205837</v>
      </c>
      <c r="D13" s="88">
        <v>205837</v>
      </c>
      <c r="E13" s="88">
        <v>205837</v>
      </c>
      <c r="F13" s="88">
        <v>189125</v>
      </c>
    </row>
    <row r="14" spans="1:11" ht="11.9" customHeight="1" x14ac:dyDescent="0.25">
      <c r="A14" s="97" t="s">
        <v>428</v>
      </c>
      <c r="B14" s="88">
        <v>7786</v>
      </c>
      <c r="C14" s="369">
        <v>17923</v>
      </c>
      <c r="D14" s="88">
        <v>28850</v>
      </c>
      <c r="E14" s="88">
        <v>41077</v>
      </c>
      <c r="F14" s="88">
        <v>52803</v>
      </c>
    </row>
    <row r="15" spans="1:11" ht="11.9" hidden="1" customHeight="1" x14ac:dyDescent="0.25">
      <c r="A15" s="97" t="s">
        <v>429</v>
      </c>
      <c r="B15" s="88">
        <v>0</v>
      </c>
      <c r="C15" s="369">
        <v>0</v>
      </c>
      <c r="D15" s="88">
        <v>0</v>
      </c>
      <c r="E15" s="88">
        <v>0</v>
      </c>
      <c r="F15" s="88">
        <v>0</v>
      </c>
    </row>
    <row r="16" spans="1:11" ht="11.9" customHeight="1" x14ac:dyDescent="0.25">
      <c r="A16" s="97" t="s">
        <v>430</v>
      </c>
      <c r="B16" s="88">
        <v>109365</v>
      </c>
      <c r="C16" s="369">
        <v>185554</v>
      </c>
      <c r="D16" s="88">
        <v>315070</v>
      </c>
      <c r="E16" s="88">
        <v>421517</v>
      </c>
      <c r="F16" s="88">
        <v>415534</v>
      </c>
    </row>
    <row r="17" spans="1:6" ht="11.9" hidden="1" customHeight="1" x14ac:dyDescent="0.25">
      <c r="A17" s="97" t="s">
        <v>431</v>
      </c>
      <c r="B17" s="88">
        <v>0</v>
      </c>
      <c r="C17" s="369">
        <v>0</v>
      </c>
      <c r="D17" s="88">
        <v>0</v>
      </c>
      <c r="E17" s="88">
        <v>0</v>
      </c>
      <c r="F17" s="88">
        <v>0</v>
      </c>
    </row>
    <row r="18" spans="1:6" ht="11.9" hidden="1" customHeight="1" x14ac:dyDescent="0.25">
      <c r="A18" s="97" t="s">
        <v>432</v>
      </c>
      <c r="B18" s="88">
        <v>0</v>
      </c>
      <c r="C18" s="369">
        <v>0</v>
      </c>
      <c r="D18" s="88">
        <v>0</v>
      </c>
      <c r="E18" s="88">
        <v>0</v>
      </c>
      <c r="F18" s="88">
        <v>0</v>
      </c>
    </row>
    <row r="19" spans="1:6" ht="11.9" customHeight="1" x14ac:dyDescent="0.25">
      <c r="A19" s="97" t="s">
        <v>433</v>
      </c>
      <c r="B19" s="88">
        <v>17304</v>
      </c>
      <c r="C19" s="369">
        <v>17304</v>
      </c>
      <c r="D19" s="88">
        <v>17304</v>
      </c>
      <c r="E19" s="88">
        <v>17304</v>
      </c>
      <c r="F19" s="88">
        <v>17304</v>
      </c>
    </row>
    <row r="20" spans="1:6" ht="11.9" customHeight="1" x14ac:dyDescent="0.25">
      <c r="A20" s="243" t="s">
        <v>434</v>
      </c>
      <c r="B20" s="683">
        <v>340292</v>
      </c>
      <c r="C20" s="684">
        <v>426618</v>
      </c>
      <c r="D20" s="683">
        <v>567061</v>
      </c>
      <c r="E20" s="683">
        <v>685735</v>
      </c>
      <c r="F20" s="683">
        <v>674766</v>
      </c>
    </row>
    <row r="21" spans="1:6" ht="11.9" hidden="1" customHeight="1" x14ac:dyDescent="0.25">
      <c r="A21" s="228" t="s">
        <v>435</v>
      </c>
      <c r="B21" s="685"/>
      <c r="C21" s="686"/>
      <c r="D21" s="685"/>
      <c r="E21" s="685"/>
      <c r="F21" s="685"/>
    </row>
    <row r="22" spans="1:6" ht="11.9" customHeight="1" x14ac:dyDescent="0.25">
      <c r="A22" s="91" t="s">
        <v>436</v>
      </c>
      <c r="B22" s="687">
        <v>421562</v>
      </c>
      <c r="C22" s="688">
        <v>507888</v>
      </c>
      <c r="D22" s="687">
        <v>648331</v>
      </c>
      <c r="E22" s="687">
        <v>767005</v>
      </c>
      <c r="F22" s="687">
        <v>756036</v>
      </c>
    </row>
    <row r="23" spans="1:6" ht="11.9" customHeight="1" x14ac:dyDescent="0.25">
      <c r="A23" s="126" t="s">
        <v>437</v>
      </c>
      <c r="B23" s="88"/>
      <c r="C23" s="369"/>
      <c r="D23" s="88"/>
      <c r="E23" s="88"/>
      <c r="F23" s="88"/>
    </row>
    <row r="24" spans="1:6" ht="11.9" customHeight="1" x14ac:dyDescent="0.25">
      <c r="A24" s="242" t="s">
        <v>438</v>
      </c>
      <c r="B24" s="88"/>
      <c r="C24" s="369"/>
      <c r="D24" s="88"/>
      <c r="E24" s="88"/>
      <c r="F24" s="88"/>
    </row>
    <row r="25" spans="1:6" ht="11.9" customHeight="1" x14ac:dyDescent="0.25">
      <c r="A25" s="93" t="s">
        <v>351</v>
      </c>
      <c r="B25" s="88">
        <v>21462</v>
      </c>
      <c r="C25" s="369">
        <v>21462</v>
      </c>
      <c r="D25" s="88">
        <v>21462</v>
      </c>
      <c r="E25" s="88">
        <v>21462</v>
      </c>
      <c r="F25" s="88">
        <v>21462</v>
      </c>
    </row>
    <row r="26" spans="1:6" ht="11.9" hidden="1" customHeight="1" x14ac:dyDescent="0.25">
      <c r="A26" s="93" t="s">
        <v>439</v>
      </c>
      <c r="B26" s="88">
        <v>0</v>
      </c>
      <c r="C26" s="369">
        <v>0</v>
      </c>
      <c r="D26" s="88">
        <v>0</v>
      </c>
      <c r="E26" s="88">
        <v>0</v>
      </c>
      <c r="F26" s="88">
        <v>0</v>
      </c>
    </row>
    <row r="27" spans="1:6" ht="11.9" hidden="1" customHeight="1" x14ac:dyDescent="0.25">
      <c r="A27" s="93" t="s">
        <v>440</v>
      </c>
      <c r="B27" s="88">
        <v>0</v>
      </c>
      <c r="C27" s="369">
        <v>0</v>
      </c>
      <c r="D27" s="88">
        <v>0</v>
      </c>
      <c r="E27" s="88">
        <v>0</v>
      </c>
      <c r="F27" s="88">
        <v>0</v>
      </c>
    </row>
    <row r="28" spans="1:6" ht="11.9" hidden="1" customHeight="1" x14ac:dyDescent="0.25">
      <c r="A28" s="93" t="s">
        <v>441</v>
      </c>
      <c r="B28" s="88">
        <v>0</v>
      </c>
      <c r="C28" s="369">
        <v>0</v>
      </c>
      <c r="D28" s="88">
        <v>0</v>
      </c>
      <c r="E28" s="88">
        <v>0</v>
      </c>
      <c r="F28" s="88">
        <v>0</v>
      </c>
    </row>
    <row r="29" spans="1:6" ht="11.9" hidden="1" customHeight="1" x14ac:dyDescent="0.25">
      <c r="A29" s="93" t="s">
        <v>394</v>
      </c>
      <c r="B29" s="88">
        <v>0</v>
      </c>
      <c r="C29" s="369">
        <v>0</v>
      </c>
      <c r="D29" s="88">
        <v>0</v>
      </c>
      <c r="E29" s="88">
        <v>0</v>
      </c>
      <c r="F29" s="88">
        <v>0</v>
      </c>
    </row>
    <row r="30" spans="1:6" ht="11.9" customHeight="1" x14ac:dyDescent="0.25">
      <c r="A30" s="93" t="s">
        <v>442</v>
      </c>
      <c r="B30" s="88">
        <v>7001</v>
      </c>
      <c r="C30" s="369">
        <v>7001</v>
      </c>
      <c r="D30" s="88">
        <v>7001</v>
      </c>
      <c r="E30" s="88">
        <v>7001</v>
      </c>
      <c r="F30" s="88">
        <v>7001</v>
      </c>
    </row>
    <row r="31" spans="1:6" ht="11.9" customHeight="1" x14ac:dyDescent="0.25">
      <c r="A31" s="243" t="s">
        <v>443</v>
      </c>
      <c r="B31" s="683">
        <v>28463</v>
      </c>
      <c r="C31" s="684">
        <v>28463</v>
      </c>
      <c r="D31" s="683">
        <v>28463</v>
      </c>
      <c r="E31" s="683">
        <v>28463</v>
      </c>
      <c r="F31" s="683">
        <v>28463</v>
      </c>
    </row>
    <row r="32" spans="1:6" ht="11.9" customHeight="1" x14ac:dyDescent="0.25">
      <c r="A32" s="242" t="s">
        <v>444</v>
      </c>
      <c r="B32" s="88"/>
      <c r="C32" s="369"/>
      <c r="D32" s="88"/>
      <c r="E32" s="88"/>
      <c r="F32" s="88"/>
    </row>
    <row r="33" spans="1:7" ht="11.9" hidden="1" customHeight="1" x14ac:dyDescent="0.25">
      <c r="A33" s="93" t="s">
        <v>15</v>
      </c>
      <c r="B33" s="88">
        <v>0</v>
      </c>
      <c r="C33" s="369">
        <v>0</v>
      </c>
      <c r="D33" s="88">
        <v>0</v>
      </c>
      <c r="E33" s="88">
        <v>0</v>
      </c>
      <c r="F33" s="88">
        <v>0</v>
      </c>
    </row>
    <row r="34" spans="1:7" ht="11.9" customHeight="1" x14ac:dyDescent="0.25">
      <c r="A34" s="93" t="s">
        <v>445</v>
      </c>
      <c r="B34" s="88">
        <v>195260</v>
      </c>
      <c r="C34" s="369">
        <v>198415</v>
      </c>
      <c r="D34" s="88">
        <v>201570</v>
      </c>
      <c r="E34" s="88">
        <v>204725</v>
      </c>
      <c r="F34" s="88">
        <v>191168</v>
      </c>
    </row>
    <row r="35" spans="1:7" ht="11.9" hidden="1" customHeight="1" x14ac:dyDescent="0.25">
      <c r="A35" s="93" t="s">
        <v>446</v>
      </c>
      <c r="B35" s="88">
        <v>0</v>
      </c>
      <c r="C35" s="369">
        <v>0</v>
      </c>
      <c r="D35" s="88">
        <v>0</v>
      </c>
      <c r="E35" s="88">
        <v>0</v>
      </c>
      <c r="F35" s="88">
        <v>0</v>
      </c>
    </row>
    <row r="36" spans="1:7" ht="11.9" hidden="1" customHeight="1" x14ac:dyDescent="0.25">
      <c r="A36" s="93" t="s">
        <v>447</v>
      </c>
      <c r="B36" s="88">
        <v>0</v>
      </c>
      <c r="C36" s="369">
        <v>0</v>
      </c>
      <c r="D36" s="88">
        <v>0</v>
      </c>
      <c r="E36" s="88">
        <v>0</v>
      </c>
      <c r="F36" s="88">
        <v>0</v>
      </c>
    </row>
    <row r="37" spans="1:7" ht="11.9" customHeight="1" x14ac:dyDescent="0.25">
      <c r="A37" s="243" t="s">
        <v>448</v>
      </c>
      <c r="B37" s="683">
        <v>195260</v>
      </c>
      <c r="C37" s="684">
        <v>198415</v>
      </c>
      <c r="D37" s="683">
        <v>201570</v>
      </c>
      <c r="E37" s="683">
        <v>204725</v>
      </c>
      <c r="F37" s="683">
        <v>191168</v>
      </c>
    </row>
    <row r="38" spans="1:7" ht="11.9" customHeight="1" x14ac:dyDescent="0.25">
      <c r="A38" s="242" t="s">
        <v>449</v>
      </c>
      <c r="B38" s="88"/>
      <c r="C38" s="369"/>
      <c r="D38" s="88"/>
      <c r="E38" s="88"/>
      <c r="F38" s="88"/>
    </row>
    <row r="39" spans="1:7" ht="11.9" customHeight="1" x14ac:dyDescent="0.25">
      <c r="A39" s="93" t="s">
        <v>450</v>
      </c>
      <c r="B39" s="88">
        <v>26489</v>
      </c>
      <c r="C39" s="369">
        <v>26489</v>
      </c>
      <c r="D39" s="88">
        <v>26489</v>
      </c>
      <c r="E39" s="88">
        <v>26489</v>
      </c>
      <c r="F39" s="88">
        <v>26489</v>
      </c>
    </row>
    <row r="40" spans="1:7" ht="11.9" customHeight="1" x14ac:dyDescent="0.25">
      <c r="A40" s="93" t="s">
        <v>451</v>
      </c>
      <c r="B40" s="88">
        <v>6380</v>
      </c>
      <c r="C40" s="369">
        <v>6380</v>
      </c>
      <c r="D40" s="88">
        <v>6380</v>
      </c>
      <c r="E40" s="88">
        <v>6380</v>
      </c>
      <c r="F40" s="88">
        <v>6380</v>
      </c>
    </row>
    <row r="41" spans="1:7" ht="11.9" customHeight="1" x14ac:dyDescent="0.25">
      <c r="A41" s="243" t="s">
        <v>452</v>
      </c>
      <c r="B41" s="683">
        <v>32869</v>
      </c>
      <c r="C41" s="684">
        <v>32869</v>
      </c>
      <c r="D41" s="683">
        <v>32869</v>
      </c>
      <c r="E41" s="683">
        <v>32869</v>
      </c>
      <c r="F41" s="683">
        <v>32869</v>
      </c>
    </row>
    <row r="42" spans="1:7" ht="32.4" hidden="1" x14ac:dyDescent="0.25">
      <c r="A42" s="130" t="s">
        <v>453</v>
      </c>
      <c r="B42" s="88">
        <v>0</v>
      </c>
      <c r="C42" s="369">
        <v>0</v>
      </c>
      <c r="D42" s="88">
        <v>0</v>
      </c>
      <c r="E42" s="88">
        <v>0</v>
      </c>
      <c r="F42" s="88">
        <v>0</v>
      </c>
    </row>
    <row r="43" spans="1:7" ht="10.8" x14ac:dyDescent="0.25">
      <c r="A43" s="126" t="s">
        <v>454</v>
      </c>
      <c r="B43" s="689">
        <v>256592</v>
      </c>
      <c r="C43" s="690">
        <v>259747</v>
      </c>
      <c r="D43" s="689">
        <v>262902</v>
      </c>
      <c r="E43" s="689">
        <v>266057</v>
      </c>
      <c r="F43" s="689">
        <v>252500</v>
      </c>
    </row>
    <row r="44" spans="1:7" ht="10.8" x14ac:dyDescent="0.25">
      <c r="A44" s="528" t="s">
        <v>455</v>
      </c>
      <c r="B44" s="529">
        <v>164970</v>
      </c>
      <c r="C44" s="530">
        <v>248141</v>
      </c>
      <c r="D44" s="529">
        <v>385429</v>
      </c>
      <c r="E44" s="529">
        <v>500948</v>
      </c>
      <c r="F44" s="529">
        <v>503536</v>
      </c>
    </row>
    <row r="45" spans="1:7" ht="11.9" hidden="1" customHeight="1" x14ac:dyDescent="0.25"/>
    <row r="46" spans="1:7" ht="11.9" hidden="1" customHeight="1" x14ac:dyDescent="0.25">
      <c r="A46" s="22" t="s">
        <v>456</v>
      </c>
      <c r="B46" s="16"/>
      <c r="C46" s="16"/>
      <c r="D46" s="16"/>
      <c r="E46" s="16"/>
      <c r="F46" s="16"/>
      <c r="G46" s="16"/>
    </row>
    <row r="47" spans="1:7" ht="45.4" hidden="1" customHeight="1" x14ac:dyDescent="0.2">
      <c r="A47" s="691"/>
      <c r="B47" s="658" t="s">
        <v>344</v>
      </c>
      <c r="C47" s="659" t="s">
        <v>345</v>
      </c>
      <c r="D47" s="658" t="s">
        <v>346</v>
      </c>
      <c r="E47" s="658" t="s">
        <v>347</v>
      </c>
      <c r="F47" s="658" t="s">
        <v>348</v>
      </c>
      <c r="G47" s="16"/>
    </row>
    <row r="48" spans="1:7" ht="10.8" x14ac:dyDescent="0.25">
      <c r="A48" s="126" t="s">
        <v>457</v>
      </c>
      <c r="B48" s="96"/>
      <c r="C48" s="369"/>
      <c r="D48" s="88"/>
      <c r="E48" s="88"/>
      <c r="F48" s="88"/>
      <c r="G48" s="16"/>
    </row>
    <row r="49" spans="1:7" ht="10.8" x14ac:dyDescent="0.25">
      <c r="A49" s="242" t="s">
        <v>458</v>
      </c>
      <c r="B49" s="96"/>
      <c r="C49" s="369"/>
      <c r="D49" s="88"/>
      <c r="E49" s="88"/>
      <c r="F49" s="88"/>
      <c r="G49" s="16"/>
    </row>
    <row r="50" spans="1:7" ht="10.8" x14ac:dyDescent="0.25">
      <c r="A50" s="97" t="s">
        <v>459</v>
      </c>
      <c r="B50" s="88">
        <v>271784</v>
      </c>
      <c r="C50" s="369">
        <v>412469</v>
      </c>
      <c r="D50" s="88">
        <v>561723</v>
      </c>
      <c r="E50" s="88">
        <v>689208</v>
      </c>
      <c r="F50" s="88">
        <v>703762</v>
      </c>
      <c r="G50" s="16"/>
    </row>
    <row r="51" spans="1:7" ht="10.8" x14ac:dyDescent="0.25">
      <c r="A51" s="97" t="s">
        <v>460</v>
      </c>
      <c r="B51" s="88">
        <v>29089</v>
      </c>
      <c r="C51" s="369">
        <v>29089</v>
      </c>
      <c r="D51" s="88">
        <v>29089</v>
      </c>
      <c r="E51" s="88">
        <v>29089</v>
      </c>
      <c r="F51" s="88">
        <v>29089</v>
      </c>
      <c r="G51" s="16"/>
    </row>
    <row r="52" spans="1:7" ht="21.6" x14ac:dyDescent="0.25">
      <c r="A52" s="133" t="s">
        <v>461</v>
      </c>
      <c r="B52" s="88">
        <v>-135903</v>
      </c>
      <c r="C52" s="369">
        <v>-193417</v>
      </c>
      <c r="D52" s="88">
        <v>-205383</v>
      </c>
      <c r="E52" s="88">
        <v>-217349</v>
      </c>
      <c r="F52" s="88">
        <v>-229315</v>
      </c>
      <c r="G52" s="16"/>
    </row>
    <row r="53" spans="1:7" ht="11.9" customHeight="1" x14ac:dyDescent="0.25">
      <c r="A53" s="243" t="s">
        <v>462</v>
      </c>
      <c r="B53" s="692">
        <v>164970</v>
      </c>
      <c r="C53" s="684">
        <v>248141</v>
      </c>
      <c r="D53" s="692">
        <v>385429</v>
      </c>
      <c r="E53" s="692">
        <v>500948</v>
      </c>
      <c r="F53" s="692">
        <v>503536</v>
      </c>
      <c r="G53" s="16"/>
    </row>
    <row r="54" spans="1:7" ht="21.6" hidden="1" x14ac:dyDescent="0.2">
      <c r="A54" s="340" t="s">
        <v>463</v>
      </c>
      <c r="B54" s="96"/>
      <c r="C54" s="369"/>
      <c r="D54" s="96"/>
      <c r="E54" s="96"/>
      <c r="F54" s="96"/>
      <c r="G54" s="16"/>
    </row>
    <row r="55" spans="1:7" ht="10.8" hidden="1" x14ac:dyDescent="0.25">
      <c r="A55" s="97" t="s">
        <v>459</v>
      </c>
      <c r="B55" s="96"/>
      <c r="C55" s="369"/>
      <c r="D55" s="96"/>
      <c r="E55" s="96"/>
      <c r="F55" s="96"/>
      <c r="G55" s="16"/>
    </row>
    <row r="56" spans="1:7" ht="10.8" hidden="1" x14ac:dyDescent="0.25">
      <c r="A56" s="97" t="s">
        <v>460</v>
      </c>
      <c r="B56" s="96"/>
      <c r="C56" s="369"/>
      <c r="D56" s="96"/>
      <c r="E56" s="96"/>
      <c r="F56" s="96"/>
      <c r="G56" s="16"/>
    </row>
    <row r="57" spans="1:7" ht="21.6" hidden="1" x14ac:dyDescent="0.25">
      <c r="A57" s="133" t="s">
        <v>461</v>
      </c>
      <c r="B57" s="96"/>
      <c r="C57" s="369"/>
      <c r="D57" s="96"/>
      <c r="E57" s="96"/>
      <c r="F57" s="96"/>
      <c r="G57" s="16"/>
    </row>
    <row r="58" spans="1:7" ht="10.8" hidden="1" x14ac:dyDescent="0.25">
      <c r="A58" s="243" t="s">
        <v>464</v>
      </c>
      <c r="B58" s="692">
        <v>0</v>
      </c>
      <c r="C58" s="684">
        <v>0</v>
      </c>
      <c r="D58" s="692">
        <v>0</v>
      </c>
      <c r="E58" s="692">
        <v>0</v>
      </c>
      <c r="F58" s="692">
        <v>0</v>
      </c>
      <c r="G58" s="16"/>
    </row>
    <row r="59" spans="1:7" ht="11.9" customHeight="1" x14ac:dyDescent="0.25">
      <c r="A59" s="486" t="s">
        <v>465</v>
      </c>
      <c r="B59" s="487">
        <v>164970</v>
      </c>
      <c r="C59" s="488">
        <v>248141</v>
      </c>
      <c r="D59" s="487">
        <v>385429</v>
      </c>
      <c r="E59" s="487">
        <v>500948</v>
      </c>
      <c r="F59" s="487">
        <v>503536</v>
      </c>
      <c r="G59" s="16"/>
    </row>
    <row r="60" spans="1:7" ht="11.9" customHeight="1" x14ac:dyDescent="0.25">
      <c r="A60" s="341" t="s">
        <v>390</v>
      </c>
      <c r="B60" s="342"/>
      <c r="C60" s="342"/>
      <c r="D60" s="342"/>
      <c r="E60" s="342"/>
      <c r="F60" s="342"/>
      <c r="G60" s="16"/>
    </row>
    <row r="61" spans="1:7" ht="11.9" customHeight="1" x14ac:dyDescent="0.25">
      <c r="A61" s="100" t="s">
        <v>466</v>
      </c>
      <c r="B61" s="16"/>
      <c r="C61" s="16"/>
      <c r="D61" s="16"/>
      <c r="E61" s="16"/>
      <c r="F61" s="16"/>
      <c r="G61" s="16"/>
    </row>
  </sheetData>
  <phoneticPr fontId="27"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oddHeader>&amp;C&amp;"Calibri"&amp;12&amp;KFF0000 OFFICIAL&amp;1#_x000D_</oddHeader>
    <oddFooter>&amp;C_x000D_&amp;1#&amp;"Calibri"&amp;12&amp;KFF0000 OFFICIAL</oddFooter>
  </headerFooter>
  <rowBreaks count="1" manualBreakCount="1">
    <brk id="45"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W34"/>
  <sheetViews>
    <sheetView showGridLines="0" workbookViewId="0">
      <selection sqref="A1:F1"/>
    </sheetView>
  </sheetViews>
  <sheetFormatPr defaultColWidth="8" defaultRowHeight="11.9" customHeight="1" x14ac:dyDescent="0.25"/>
  <cols>
    <col min="1" max="1" width="28" style="24" customWidth="1"/>
    <col min="2" max="6" width="8.28515625" style="25" customWidth="1"/>
    <col min="7" max="7" width="7.85546875" style="25" customWidth="1"/>
    <col min="8" max="8" width="7.42578125" style="24" customWidth="1"/>
    <col min="9" max="16384" width="8" style="24"/>
  </cols>
  <sheetData>
    <row r="1" spans="1:8" ht="25.4" customHeight="1" x14ac:dyDescent="0.25">
      <c r="A1" s="770" t="s">
        <v>467</v>
      </c>
      <c r="B1" s="771"/>
      <c r="C1" s="771"/>
      <c r="D1" s="771"/>
      <c r="E1" s="771"/>
      <c r="F1" s="771"/>
      <c r="G1" s="414"/>
    </row>
    <row r="2" spans="1:8" ht="11.9" customHeight="1" x14ac:dyDescent="0.25">
      <c r="A2" s="53"/>
    </row>
    <row r="3" spans="1:8" s="25" customFormat="1" ht="54" x14ac:dyDescent="0.2">
      <c r="A3" s="693"/>
      <c r="B3" s="694" t="s">
        <v>468</v>
      </c>
      <c r="C3" s="694" t="s">
        <v>469</v>
      </c>
      <c r="D3" s="694" t="s">
        <v>470</v>
      </c>
      <c r="E3" s="694" t="s">
        <v>471</v>
      </c>
      <c r="F3" s="694" t="s">
        <v>472</v>
      </c>
      <c r="G3" s="415"/>
    </row>
    <row r="4" spans="1:8" s="25" customFormat="1" ht="11.9" customHeight="1" x14ac:dyDescent="0.25">
      <c r="A4" s="92" t="s">
        <v>473</v>
      </c>
      <c r="B4" s="88"/>
      <c r="C4" s="88"/>
      <c r="D4" s="88"/>
      <c r="E4" s="88"/>
      <c r="F4" s="88"/>
      <c r="G4" s="88"/>
      <c r="H4" s="26"/>
    </row>
    <row r="5" spans="1:8" ht="21.6" x14ac:dyDescent="0.2">
      <c r="A5" s="131" t="s">
        <v>474</v>
      </c>
      <c r="B5" s="533">
        <v>-135903</v>
      </c>
      <c r="C5" s="533">
        <v>29089</v>
      </c>
      <c r="D5" s="533">
        <v>0</v>
      </c>
      <c r="E5" s="533">
        <v>271784</v>
      </c>
      <c r="F5" s="533">
        <v>164970</v>
      </c>
      <c r="G5" s="96"/>
    </row>
    <row r="6" spans="1:8" ht="21.6" x14ac:dyDescent="0.2">
      <c r="A6" s="131" t="s">
        <v>475</v>
      </c>
      <c r="B6" s="533"/>
      <c r="C6" s="533"/>
      <c r="D6" s="533"/>
      <c r="E6" s="533"/>
      <c r="F6" s="533">
        <v>0</v>
      </c>
      <c r="G6" s="96"/>
    </row>
    <row r="7" spans="1:8" ht="10.8" x14ac:dyDescent="0.15">
      <c r="A7" s="283" t="s">
        <v>476</v>
      </c>
      <c r="B7" s="695">
        <v>-135903</v>
      </c>
      <c r="C7" s="695">
        <v>29089</v>
      </c>
      <c r="D7" s="695">
        <v>0</v>
      </c>
      <c r="E7" s="695">
        <v>271784</v>
      </c>
      <c r="F7" s="695">
        <v>164970</v>
      </c>
      <c r="G7" s="416"/>
    </row>
    <row r="8" spans="1:8" ht="10.8" x14ac:dyDescent="0.2">
      <c r="A8" s="92" t="s">
        <v>477</v>
      </c>
      <c r="B8" s="547"/>
      <c r="C8" s="547"/>
      <c r="D8" s="547"/>
      <c r="E8" s="547"/>
      <c r="F8" s="547"/>
      <c r="G8" s="88"/>
    </row>
    <row r="9" spans="1:8" ht="10.8" x14ac:dyDescent="0.2">
      <c r="A9" s="90" t="s">
        <v>478</v>
      </c>
      <c r="B9" s="547"/>
      <c r="C9" s="547"/>
      <c r="D9" s="547"/>
      <c r="E9" s="547"/>
      <c r="F9" s="547">
        <v>0</v>
      </c>
      <c r="G9" s="88"/>
      <c r="H9" s="25"/>
    </row>
    <row r="10" spans="1:8" ht="10.8" x14ac:dyDescent="0.2">
      <c r="A10" s="95" t="s">
        <v>479</v>
      </c>
      <c r="B10" s="547">
        <v>-11966</v>
      </c>
      <c r="C10" s="547">
        <v>0</v>
      </c>
      <c r="D10" s="547">
        <v>0</v>
      </c>
      <c r="E10" s="547">
        <v>0</v>
      </c>
      <c r="F10" s="547">
        <v>-11966</v>
      </c>
      <c r="G10" s="88"/>
      <c r="H10" s="25"/>
    </row>
    <row r="11" spans="1:8" ht="10.8" x14ac:dyDescent="0.15">
      <c r="A11" s="284" t="s">
        <v>480</v>
      </c>
      <c r="B11" s="696">
        <v>-11966</v>
      </c>
      <c r="C11" s="696">
        <v>0</v>
      </c>
      <c r="D11" s="696">
        <v>0</v>
      </c>
      <c r="E11" s="696">
        <v>0</v>
      </c>
      <c r="F11" s="696">
        <v>-11966</v>
      </c>
      <c r="G11" s="416"/>
      <c r="H11" s="25"/>
    </row>
    <row r="12" spans="1:8" ht="10.8" hidden="1" x14ac:dyDescent="0.2">
      <c r="A12" s="90" t="s">
        <v>481</v>
      </c>
      <c r="B12" s="697"/>
      <c r="C12" s="697"/>
      <c r="D12" s="697"/>
      <c r="E12" s="697"/>
      <c r="F12" s="697"/>
      <c r="G12" s="88"/>
    </row>
    <row r="13" spans="1:8" ht="21.6" hidden="1" x14ac:dyDescent="0.2">
      <c r="A13" s="133" t="s">
        <v>482</v>
      </c>
      <c r="B13" s="547"/>
      <c r="C13" s="547"/>
      <c r="D13" s="547"/>
      <c r="E13" s="547"/>
      <c r="F13" s="548">
        <v>0</v>
      </c>
      <c r="G13" s="245"/>
    </row>
    <row r="14" spans="1:8" ht="21.6" hidden="1" x14ac:dyDescent="0.2">
      <c r="A14" s="133" t="s">
        <v>483</v>
      </c>
      <c r="B14" s="548"/>
      <c r="C14" s="548"/>
      <c r="D14" s="548"/>
      <c r="E14" s="548"/>
      <c r="F14" s="548">
        <v>0</v>
      </c>
      <c r="G14" s="245"/>
    </row>
    <row r="15" spans="1:8" ht="11.9" hidden="1" customHeight="1" x14ac:dyDescent="0.2">
      <c r="A15" s="92" t="s">
        <v>484</v>
      </c>
      <c r="B15" s="697"/>
      <c r="C15" s="697"/>
      <c r="D15" s="697"/>
      <c r="E15" s="697"/>
      <c r="F15" s="697"/>
      <c r="G15" s="88"/>
    </row>
    <row r="16" spans="1:8" ht="11.9" hidden="1" customHeight="1" x14ac:dyDescent="0.2">
      <c r="A16" s="282" t="s">
        <v>485</v>
      </c>
      <c r="B16" s="547"/>
      <c r="C16" s="547"/>
      <c r="D16" s="547"/>
      <c r="E16" s="547"/>
      <c r="F16" s="547"/>
      <c r="G16" s="88"/>
    </row>
    <row r="17" spans="1:23" ht="11.9" hidden="1" customHeight="1" x14ac:dyDescent="0.2">
      <c r="A17" s="97" t="s">
        <v>486</v>
      </c>
      <c r="B17" s="547"/>
      <c r="C17" s="547"/>
      <c r="D17" s="547"/>
      <c r="E17" s="547"/>
      <c r="F17" s="547"/>
      <c r="G17" s="88"/>
    </row>
    <row r="18" spans="1:23" ht="11.9" hidden="1" customHeight="1" x14ac:dyDescent="0.2">
      <c r="A18" s="98" t="s">
        <v>394</v>
      </c>
      <c r="B18" s="547"/>
      <c r="C18" s="547"/>
      <c r="D18" s="547"/>
      <c r="E18" s="547"/>
      <c r="F18" s="547">
        <v>0</v>
      </c>
      <c r="G18" s="88"/>
    </row>
    <row r="19" spans="1:23" s="59" customFormat="1" ht="11.9" hidden="1" customHeight="1" x14ac:dyDescent="0.2">
      <c r="A19" s="97" t="s">
        <v>487</v>
      </c>
      <c r="B19" s="547"/>
      <c r="C19" s="547"/>
      <c r="D19" s="547"/>
      <c r="E19" s="547"/>
      <c r="F19" s="547"/>
      <c r="G19" s="88"/>
      <c r="I19" s="24"/>
      <c r="J19" s="24"/>
      <c r="K19" s="24"/>
      <c r="L19" s="24"/>
      <c r="M19" s="24"/>
      <c r="N19" s="24"/>
      <c r="O19" s="24"/>
      <c r="P19" s="24"/>
      <c r="Q19" s="24"/>
      <c r="R19" s="24"/>
      <c r="S19" s="24"/>
      <c r="T19" s="24"/>
      <c r="U19" s="24"/>
      <c r="V19" s="24"/>
      <c r="W19" s="24"/>
    </row>
    <row r="20" spans="1:23" ht="11.9" hidden="1" customHeight="1" x14ac:dyDescent="0.2">
      <c r="A20" s="98" t="s">
        <v>488</v>
      </c>
      <c r="B20" s="547"/>
      <c r="C20" s="547"/>
      <c r="D20" s="547"/>
      <c r="E20" s="547"/>
      <c r="F20" s="547">
        <v>0</v>
      </c>
      <c r="G20" s="88"/>
      <c r="H20" s="59"/>
    </row>
    <row r="21" spans="1:23" ht="11.9" hidden="1" customHeight="1" x14ac:dyDescent="0.2">
      <c r="A21" s="98" t="s">
        <v>489</v>
      </c>
      <c r="B21" s="547"/>
      <c r="C21" s="547"/>
      <c r="D21" s="547"/>
      <c r="E21" s="547"/>
      <c r="F21" s="547">
        <v>0</v>
      </c>
      <c r="G21" s="88"/>
    </row>
    <row r="22" spans="1:23" ht="11.9" hidden="1" customHeight="1" x14ac:dyDescent="0.25">
      <c r="A22" s="98" t="s">
        <v>96</v>
      </c>
      <c r="B22" s="547"/>
      <c r="C22" s="547"/>
      <c r="D22" s="547"/>
      <c r="E22" s="547"/>
      <c r="F22" s="547">
        <v>0</v>
      </c>
      <c r="G22" s="88"/>
      <c r="H22"/>
    </row>
    <row r="23" spans="1:23" ht="11.9" customHeight="1" x14ac:dyDescent="0.2">
      <c r="A23" s="282" t="s">
        <v>490</v>
      </c>
      <c r="B23" s="547"/>
      <c r="C23" s="547"/>
      <c r="D23" s="547"/>
      <c r="E23" s="547"/>
      <c r="F23" s="547"/>
      <c r="G23" s="88"/>
    </row>
    <row r="24" spans="1:23" ht="11.9" hidden="1" customHeight="1" x14ac:dyDescent="0.25">
      <c r="A24" s="97" t="s">
        <v>491</v>
      </c>
      <c r="B24" s="547"/>
      <c r="C24" s="547"/>
      <c r="D24" s="547"/>
      <c r="E24" s="547"/>
      <c r="F24" s="547">
        <v>0</v>
      </c>
      <c r="G24" s="88"/>
      <c r="H24"/>
    </row>
    <row r="25" spans="1:23" customFormat="1" ht="11.9" hidden="1" customHeight="1" x14ac:dyDescent="0.25">
      <c r="A25" s="97" t="s">
        <v>492</v>
      </c>
      <c r="B25" s="547"/>
      <c r="C25" s="547"/>
      <c r="D25" s="547"/>
      <c r="E25" s="547"/>
      <c r="F25" s="547">
        <v>0</v>
      </c>
      <c r="G25" s="88"/>
    </row>
    <row r="26" spans="1:23" ht="11.9" customHeight="1" x14ac:dyDescent="0.25">
      <c r="A26" s="129" t="s">
        <v>493</v>
      </c>
      <c r="B26" s="549">
        <v>0</v>
      </c>
      <c r="C26" s="549">
        <v>0</v>
      </c>
      <c r="D26" s="549">
        <v>0</v>
      </c>
      <c r="E26" s="550">
        <v>95137</v>
      </c>
      <c r="F26" s="549">
        <v>95137</v>
      </c>
      <c r="G26" s="99"/>
      <c r="H26"/>
    </row>
    <row r="27" spans="1:23" ht="11.9" hidden="1" customHeight="1" x14ac:dyDescent="0.25">
      <c r="A27" s="129" t="s">
        <v>494</v>
      </c>
      <c r="B27" s="549"/>
      <c r="C27" s="549"/>
      <c r="D27" s="549"/>
      <c r="E27" s="549"/>
      <c r="F27" s="549">
        <v>0</v>
      </c>
      <c r="G27" s="99"/>
      <c r="H27"/>
    </row>
    <row r="28" spans="1:23" ht="11.9" hidden="1" customHeight="1" x14ac:dyDescent="0.25">
      <c r="A28" s="97" t="s">
        <v>489</v>
      </c>
      <c r="B28" s="24"/>
      <c r="C28" s="24"/>
      <c r="D28" s="24"/>
      <c r="E28" s="24"/>
      <c r="F28" s="24"/>
      <c r="G28" s="88"/>
    </row>
    <row r="29" spans="1:23" ht="20.2" x14ac:dyDescent="0.2">
      <c r="A29" s="285" t="s">
        <v>495</v>
      </c>
      <c r="B29" s="698">
        <v>0</v>
      </c>
      <c r="C29" s="698">
        <v>0</v>
      </c>
      <c r="D29" s="698">
        <v>0</v>
      </c>
      <c r="E29" s="698">
        <v>95137</v>
      </c>
      <c r="F29" s="698">
        <v>95137</v>
      </c>
      <c r="G29" s="94"/>
    </row>
    <row r="30" spans="1:23" ht="21.6" x14ac:dyDescent="0.2">
      <c r="A30" s="131" t="s">
        <v>496</v>
      </c>
      <c r="B30" s="547">
        <v>-45548</v>
      </c>
      <c r="C30" s="698">
        <v>0</v>
      </c>
      <c r="D30" s="547">
        <v>0</v>
      </c>
      <c r="E30" s="547">
        <v>45548</v>
      </c>
      <c r="F30" s="547">
        <v>0</v>
      </c>
      <c r="G30" s="88"/>
    </row>
    <row r="31" spans="1:23" ht="21.6" x14ac:dyDescent="0.2">
      <c r="A31" s="128" t="s">
        <v>497</v>
      </c>
      <c r="B31" s="699">
        <v>-193417</v>
      </c>
      <c r="C31" s="699">
        <v>29089</v>
      </c>
      <c r="D31" s="699">
        <v>0</v>
      </c>
      <c r="E31" s="699">
        <v>412469</v>
      </c>
      <c r="F31" s="699">
        <v>248141</v>
      </c>
      <c r="G31" s="94"/>
    </row>
    <row r="32" spans="1:23" ht="11.9" hidden="1" customHeight="1" x14ac:dyDescent="0.2">
      <c r="A32" s="90" t="s">
        <v>498</v>
      </c>
      <c r="B32" s="547"/>
      <c r="C32" s="547"/>
      <c r="D32" s="547"/>
      <c r="E32" s="547"/>
      <c r="F32" s="547">
        <v>0</v>
      </c>
      <c r="G32" s="88"/>
    </row>
    <row r="33" spans="1:7" ht="21.6" x14ac:dyDescent="0.2">
      <c r="A33" s="489" t="s">
        <v>499</v>
      </c>
      <c r="B33" s="699">
        <v>-193417</v>
      </c>
      <c r="C33" s="699">
        <v>29089</v>
      </c>
      <c r="D33" s="699">
        <v>0</v>
      </c>
      <c r="E33" s="699">
        <v>412469</v>
      </c>
      <c r="F33" s="699">
        <v>248141</v>
      </c>
      <c r="G33" s="94"/>
    </row>
    <row r="34" spans="1:7" ht="11.9" customHeight="1" x14ac:dyDescent="0.25">
      <c r="A34" s="769" t="s">
        <v>390</v>
      </c>
      <c r="B34" s="769"/>
      <c r="C34" s="769"/>
      <c r="D34" s="769"/>
      <c r="E34" s="769"/>
      <c r="F34" s="769"/>
      <c r="G34" s="413"/>
    </row>
  </sheetData>
  <mergeCells count="2">
    <mergeCell ref="A34:F34"/>
    <mergeCell ref="A1:F1"/>
  </mergeCells>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&amp;C&amp;"Calibri"&amp;12&amp;KFF0000 OFFICIAL&amp;1#_x000D_</oddHeader>
    <oddFooter>&amp;C_x000D_&amp;1#&amp;"Calibri"&amp;12&amp;KFF0000 OFFICIAL</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3"/>
  <dimension ref="A1:H61"/>
  <sheetViews>
    <sheetView showGridLines="0" workbookViewId="0"/>
  </sheetViews>
  <sheetFormatPr defaultColWidth="8" defaultRowHeight="11.9" customHeight="1" x14ac:dyDescent="0.25"/>
  <cols>
    <col min="1" max="1" width="28" style="16" customWidth="1"/>
    <col min="2" max="6" width="7.28515625" style="16" customWidth="1"/>
    <col min="7" max="7" width="8.140625" style="16" customWidth="1"/>
    <col min="8" max="8" width="7.85546875" style="16" customWidth="1"/>
    <col min="9" max="16384" width="8" style="16"/>
  </cols>
  <sheetData>
    <row r="1" spans="1:6" ht="11.9" customHeight="1" x14ac:dyDescent="0.25">
      <c r="A1" s="22" t="s">
        <v>500</v>
      </c>
    </row>
    <row r="2" spans="1:6" ht="11.9" customHeight="1" x14ac:dyDescent="0.25">
      <c r="A2" s="22"/>
    </row>
    <row r="3" spans="1:6" ht="43.2" x14ac:dyDescent="0.2">
      <c r="A3" s="682"/>
      <c r="B3" s="700" t="s">
        <v>344</v>
      </c>
      <c r="C3" s="701" t="s">
        <v>345</v>
      </c>
      <c r="D3" s="700" t="s">
        <v>346</v>
      </c>
      <c r="E3" s="700" t="s">
        <v>347</v>
      </c>
      <c r="F3" s="700" t="s">
        <v>348</v>
      </c>
    </row>
    <row r="4" spans="1:6" ht="10.8" x14ac:dyDescent="0.25">
      <c r="A4" s="126" t="s">
        <v>501</v>
      </c>
      <c r="B4" s="88"/>
      <c r="C4" s="369"/>
      <c r="D4" s="88"/>
      <c r="E4" s="88"/>
      <c r="F4" s="88"/>
    </row>
    <row r="5" spans="1:6" ht="10.8" x14ac:dyDescent="0.25">
      <c r="A5" s="87" t="s">
        <v>502</v>
      </c>
      <c r="B5" s="88"/>
      <c r="C5" s="369"/>
      <c r="D5" s="88"/>
      <c r="E5" s="88"/>
      <c r="F5" s="88"/>
    </row>
    <row r="6" spans="1:6" ht="10.8" x14ac:dyDescent="0.25">
      <c r="A6" s="90" t="s">
        <v>503</v>
      </c>
      <c r="B6" s="88">
        <v>676928</v>
      </c>
      <c r="C6" s="369">
        <v>737054</v>
      </c>
      <c r="D6" s="88">
        <v>323700</v>
      </c>
      <c r="E6" s="88">
        <v>263720</v>
      </c>
      <c r="F6" s="88">
        <v>397448</v>
      </c>
    </row>
    <row r="7" spans="1:6" ht="10.8" hidden="1" x14ac:dyDescent="0.25">
      <c r="A7" s="90" t="s">
        <v>504</v>
      </c>
      <c r="B7" s="88">
        <v>0</v>
      </c>
      <c r="C7" s="369">
        <v>0</v>
      </c>
      <c r="D7" s="88">
        <v>0</v>
      </c>
      <c r="E7" s="88">
        <v>0</v>
      </c>
      <c r="F7" s="88">
        <v>0</v>
      </c>
    </row>
    <row r="8" spans="1:6" ht="21.6" x14ac:dyDescent="0.25">
      <c r="A8" s="131" t="s">
        <v>505</v>
      </c>
      <c r="B8" s="96">
        <v>18413</v>
      </c>
      <c r="C8" s="369">
        <v>11038</v>
      </c>
      <c r="D8" s="88">
        <v>11038</v>
      </c>
      <c r="E8" s="88">
        <v>11038</v>
      </c>
      <c r="F8" s="88">
        <v>11038</v>
      </c>
    </row>
    <row r="9" spans="1:6" ht="10.8" hidden="1" x14ac:dyDescent="0.25">
      <c r="A9" s="90" t="s">
        <v>93</v>
      </c>
      <c r="B9" s="88">
        <v>0</v>
      </c>
      <c r="C9" s="369">
        <v>0</v>
      </c>
      <c r="D9" s="88">
        <v>0</v>
      </c>
      <c r="E9" s="88">
        <v>0</v>
      </c>
      <c r="F9" s="88">
        <v>0</v>
      </c>
    </row>
    <row r="10" spans="1:6" ht="10.8" hidden="1" x14ac:dyDescent="0.25">
      <c r="A10" s="90" t="s">
        <v>394</v>
      </c>
      <c r="B10" s="88">
        <v>0</v>
      </c>
      <c r="C10" s="369">
        <v>0</v>
      </c>
      <c r="D10" s="88">
        <v>0</v>
      </c>
      <c r="E10" s="88">
        <v>0</v>
      </c>
      <c r="F10" s="88">
        <v>0</v>
      </c>
    </row>
    <row r="11" spans="1:6" ht="10.8" x14ac:dyDescent="0.25">
      <c r="A11" s="90" t="s">
        <v>506</v>
      </c>
      <c r="B11" s="88">
        <v>38109</v>
      </c>
      <c r="C11" s="369">
        <v>0</v>
      </c>
      <c r="D11" s="88">
        <v>0</v>
      </c>
      <c r="E11" s="88">
        <v>0</v>
      </c>
      <c r="F11" s="88">
        <v>0</v>
      </c>
    </row>
    <row r="12" spans="1:6" ht="10.8" hidden="1" x14ac:dyDescent="0.25">
      <c r="A12" s="90" t="s">
        <v>96</v>
      </c>
      <c r="B12" s="88">
        <v>0</v>
      </c>
      <c r="C12" s="369">
        <v>0</v>
      </c>
      <c r="D12" s="88">
        <v>0</v>
      </c>
      <c r="E12" s="88">
        <v>0</v>
      </c>
      <c r="F12" s="88">
        <v>0</v>
      </c>
    </row>
    <row r="13" spans="1:6" ht="10.8" x14ac:dyDescent="0.25">
      <c r="A13" s="286" t="s">
        <v>507</v>
      </c>
      <c r="B13" s="687">
        <v>733450</v>
      </c>
      <c r="C13" s="688">
        <v>748092</v>
      </c>
      <c r="D13" s="687">
        <v>334738</v>
      </c>
      <c r="E13" s="687">
        <v>274758</v>
      </c>
      <c r="F13" s="687">
        <v>408486</v>
      </c>
    </row>
    <row r="14" spans="1:6" ht="10.8" x14ac:dyDescent="0.25">
      <c r="A14" s="87" t="s">
        <v>508</v>
      </c>
      <c r="B14" s="88"/>
      <c r="C14" s="369"/>
      <c r="D14" s="88"/>
      <c r="E14" s="88"/>
      <c r="F14" s="88"/>
    </row>
    <row r="15" spans="1:6" ht="10.8" x14ac:dyDescent="0.25">
      <c r="A15" s="90" t="s">
        <v>509</v>
      </c>
      <c r="B15" s="96">
        <v>258048</v>
      </c>
      <c r="C15" s="369">
        <v>181343</v>
      </c>
      <c r="D15" s="88">
        <v>104363</v>
      </c>
      <c r="E15" s="88">
        <v>104363</v>
      </c>
      <c r="F15" s="88">
        <v>161343</v>
      </c>
    </row>
    <row r="16" spans="1:6" ht="10.8" x14ac:dyDescent="0.25">
      <c r="A16" s="90" t="s">
        <v>351</v>
      </c>
      <c r="B16" s="96">
        <v>352956</v>
      </c>
      <c r="C16" s="369">
        <v>552227</v>
      </c>
      <c r="D16" s="88">
        <v>215853</v>
      </c>
      <c r="E16" s="88">
        <v>155873</v>
      </c>
      <c r="F16" s="88">
        <v>232621</v>
      </c>
    </row>
    <row r="17" spans="1:8" ht="10.8" hidden="1" x14ac:dyDescent="0.25">
      <c r="A17" s="95" t="s">
        <v>510</v>
      </c>
      <c r="B17" s="88">
        <v>0</v>
      </c>
      <c r="C17" s="369">
        <v>0</v>
      </c>
      <c r="D17" s="88">
        <v>0</v>
      </c>
      <c r="E17" s="88">
        <v>0</v>
      </c>
      <c r="F17" s="88">
        <v>0</v>
      </c>
    </row>
    <row r="18" spans="1:8" ht="10.8" hidden="1" x14ac:dyDescent="0.25">
      <c r="A18" s="95" t="s">
        <v>511</v>
      </c>
      <c r="B18" s="88">
        <v>0</v>
      </c>
      <c r="C18" s="369">
        <v>0</v>
      </c>
      <c r="D18" s="88">
        <v>0</v>
      </c>
      <c r="E18" s="88">
        <v>0</v>
      </c>
      <c r="F18" s="88">
        <v>0</v>
      </c>
    </row>
    <row r="19" spans="1:8" ht="10.8" x14ac:dyDescent="0.25">
      <c r="A19" s="343" t="s">
        <v>512</v>
      </c>
      <c r="B19" s="88">
        <v>3765</v>
      </c>
      <c r="C19" s="369">
        <v>782</v>
      </c>
      <c r="D19" s="88">
        <v>782</v>
      </c>
      <c r="E19" s="88">
        <v>782</v>
      </c>
      <c r="F19" s="88">
        <v>782</v>
      </c>
    </row>
    <row r="20" spans="1:8" ht="21.6" x14ac:dyDescent="0.25">
      <c r="A20" s="343" t="s">
        <v>513</v>
      </c>
      <c r="B20" s="96">
        <v>59166</v>
      </c>
      <c r="C20" s="369">
        <v>0</v>
      </c>
      <c r="D20" s="88">
        <v>0</v>
      </c>
      <c r="E20" s="88">
        <v>0</v>
      </c>
      <c r="F20" s="88">
        <v>0</v>
      </c>
    </row>
    <row r="21" spans="1:8" ht="10.8" x14ac:dyDescent="0.15">
      <c r="A21" s="90" t="s">
        <v>494</v>
      </c>
      <c r="B21" s="88">
        <v>0</v>
      </c>
      <c r="C21" s="369">
        <v>183</v>
      </c>
      <c r="D21" s="88">
        <v>183</v>
      </c>
      <c r="E21" s="88">
        <v>183</v>
      </c>
      <c r="F21" s="88">
        <v>183</v>
      </c>
      <c r="H21" s="111"/>
    </row>
    <row r="22" spans="1:8" ht="10.8" x14ac:dyDescent="0.15">
      <c r="A22" s="287" t="s">
        <v>514</v>
      </c>
      <c r="B22" s="687">
        <v>673935</v>
      </c>
      <c r="C22" s="688">
        <v>734535</v>
      </c>
      <c r="D22" s="687">
        <v>321181</v>
      </c>
      <c r="E22" s="687">
        <v>261201</v>
      </c>
      <c r="F22" s="687">
        <v>394929</v>
      </c>
      <c r="H22" s="108"/>
    </row>
    <row r="23" spans="1:8" ht="21.6" x14ac:dyDescent="0.2">
      <c r="A23" s="128" t="s">
        <v>515</v>
      </c>
      <c r="B23" s="490">
        <v>59515</v>
      </c>
      <c r="C23" s="491">
        <v>13557</v>
      </c>
      <c r="D23" s="490">
        <v>13557</v>
      </c>
      <c r="E23" s="490">
        <v>13557</v>
      </c>
      <c r="F23" s="490">
        <v>13557</v>
      </c>
    </row>
    <row r="24" spans="1:8" ht="10.8" x14ac:dyDescent="0.25">
      <c r="A24" s="126" t="s">
        <v>516</v>
      </c>
      <c r="B24" s="88"/>
      <c r="C24" s="369"/>
      <c r="D24" s="88"/>
      <c r="E24" s="88"/>
      <c r="F24" s="88"/>
    </row>
    <row r="25" spans="1:8" ht="10.8" x14ac:dyDescent="0.25">
      <c r="A25" s="126" t="s">
        <v>502</v>
      </c>
      <c r="B25" s="88"/>
      <c r="C25" s="369"/>
      <c r="D25" s="88"/>
      <c r="E25" s="88"/>
      <c r="F25" s="88"/>
    </row>
    <row r="26" spans="1:8" ht="21.6" x14ac:dyDescent="0.25">
      <c r="A26" s="131" t="s">
        <v>517</v>
      </c>
      <c r="B26" s="88">
        <v>240</v>
      </c>
      <c r="C26" s="369">
        <v>0</v>
      </c>
      <c r="D26" s="88">
        <v>0</v>
      </c>
      <c r="E26" s="88">
        <v>0</v>
      </c>
      <c r="F26" s="88">
        <v>0</v>
      </c>
    </row>
    <row r="27" spans="1:8" ht="21.6" hidden="1" x14ac:dyDescent="0.25">
      <c r="A27" s="131" t="s">
        <v>518</v>
      </c>
      <c r="B27" s="88">
        <v>0</v>
      </c>
      <c r="C27" s="369">
        <v>0</v>
      </c>
      <c r="D27" s="88">
        <v>0</v>
      </c>
      <c r="E27" s="88">
        <v>0</v>
      </c>
      <c r="F27" s="88">
        <v>0</v>
      </c>
    </row>
    <row r="28" spans="1:8" ht="10.8" hidden="1" x14ac:dyDescent="0.25">
      <c r="A28" s="90" t="s">
        <v>519</v>
      </c>
      <c r="B28" s="88">
        <v>0</v>
      </c>
      <c r="C28" s="369">
        <v>0</v>
      </c>
      <c r="D28" s="88">
        <v>0</v>
      </c>
      <c r="E28" s="88">
        <v>0</v>
      </c>
      <c r="F28" s="88">
        <v>0</v>
      </c>
    </row>
    <row r="29" spans="1:8" ht="10.8" hidden="1" x14ac:dyDescent="0.25">
      <c r="A29" s="90" t="s">
        <v>494</v>
      </c>
      <c r="B29" s="88">
        <v>0</v>
      </c>
      <c r="C29" s="369">
        <v>0</v>
      </c>
      <c r="D29" s="88">
        <v>0</v>
      </c>
      <c r="E29" s="88">
        <v>0</v>
      </c>
      <c r="F29" s="88">
        <v>0</v>
      </c>
    </row>
    <row r="30" spans="1:8" ht="10.8" x14ac:dyDescent="0.25">
      <c r="A30" s="287" t="s">
        <v>507</v>
      </c>
      <c r="B30" s="687">
        <v>240</v>
      </c>
      <c r="C30" s="688">
        <v>0</v>
      </c>
      <c r="D30" s="687">
        <v>0</v>
      </c>
      <c r="E30" s="687">
        <v>0</v>
      </c>
      <c r="F30" s="687">
        <v>0</v>
      </c>
    </row>
    <row r="31" spans="1:8" ht="10.8" x14ac:dyDescent="0.25">
      <c r="A31" s="126" t="s">
        <v>508</v>
      </c>
      <c r="B31" s="88"/>
      <c r="C31" s="369"/>
      <c r="D31" s="88"/>
      <c r="E31" s="88"/>
      <c r="F31" s="88"/>
    </row>
    <row r="32" spans="1:8" ht="21.6" x14ac:dyDescent="0.25">
      <c r="A32" s="131" t="s">
        <v>520</v>
      </c>
      <c r="B32" s="88">
        <v>56677</v>
      </c>
      <c r="C32" s="369">
        <v>95137</v>
      </c>
      <c r="D32" s="88">
        <v>149254</v>
      </c>
      <c r="E32" s="88">
        <v>127485</v>
      </c>
      <c r="F32" s="88">
        <v>14554</v>
      </c>
    </row>
    <row r="33" spans="1:6" ht="10.8" hidden="1" x14ac:dyDescent="0.25">
      <c r="A33" s="90" t="s">
        <v>521</v>
      </c>
      <c r="B33" s="88">
        <v>0</v>
      </c>
      <c r="C33" s="369">
        <v>0</v>
      </c>
      <c r="D33" s="88">
        <v>0</v>
      </c>
      <c r="E33" s="88">
        <v>0</v>
      </c>
      <c r="F33" s="88">
        <v>0</v>
      </c>
    </row>
    <row r="34" spans="1:6" ht="10.8" hidden="1" x14ac:dyDescent="0.25">
      <c r="A34" s="90" t="s">
        <v>519</v>
      </c>
      <c r="B34" s="88">
        <v>0</v>
      </c>
      <c r="C34" s="369">
        <v>0</v>
      </c>
      <c r="D34" s="88">
        <v>0</v>
      </c>
      <c r="E34" s="88">
        <v>0</v>
      </c>
      <c r="F34" s="88">
        <v>0</v>
      </c>
    </row>
    <row r="35" spans="1:6" ht="10.8" hidden="1" x14ac:dyDescent="0.25">
      <c r="A35" s="90" t="s">
        <v>494</v>
      </c>
      <c r="B35" s="88">
        <v>0</v>
      </c>
      <c r="C35" s="369">
        <v>0</v>
      </c>
      <c r="D35" s="88">
        <v>0</v>
      </c>
      <c r="E35" s="88">
        <v>0</v>
      </c>
      <c r="F35" s="88">
        <v>0</v>
      </c>
    </row>
    <row r="36" spans="1:6" ht="10.8" x14ac:dyDescent="0.25">
      <c r="A36" s="286" t="s">
        <v>514</v>
      </c>
      <c r="B36" s="702">
        <v>56677</v>
      </c>
      <c r="C36" s="703">
        <v>95137</v>
      </c>
      <c r="D36" s="702">
        <v>149254</v>
      </c>
      <c r="E36" s="702">
        <v>127485</v>
      </c>
      <c r="F36" s="702">
        <v>14554</v>
      </c>
    </row>
    <row r="37" spans="1:6" ht="21.6" x14ac:dyDescent="0.2">
      <c r="A37" s="128" t="s">
        <v>522</v>
      </c>
      <c r="B37" s="651">
        <v>-56437</v>
      </c>
      <c r="C37" s="652">
        <v>-95137</v>
      </c>
      <c r="D37" s="651">
        <v>-149254</v>
      </c>
      <c r="E37" s="651">
        <v>-127485</v>
      </c>
      <c r="F37" s="651">
        <v>-14554</v>
      </c>
    </row>
    <row r="38" spans="1:6" ht="11.9" hidden="1" customHeight="1" x14ac:dyDescent="0.25">
      <c r="B38" s="10"/>
      <c r="C38" s="23"/>
      <c r="D38" s="10"/>
      <c r="E38" s="10"/>
      <c r="F38" s="10"/>
    </row>
    <row r="39" spans="1:6" ht="24.15" hidden="1" customHeight="1" x14ac:dyDescent="0.25">
      <c r="A39" s="772" t="s">
        <v>523</v>
      </c>
      <c r="B39" s="773"/>
      <c r="C39" s="773"/>
      <c r="D39" s="773"/>
      <c r="E39" s="773"/>
      <c r="F39" s="773"/>
    </row>
    <row r="40" spans="1:6" ht="11.9" hidden="1" customHeight="1" x14ac:dyDescent="0.25">
      <c r="A40" s="22"/>
    </row>
    <row r="41" spans="1:6" ht="45.4" hidden="1" customHeight="1" x14ac:dyDescent="0.2">
      <c r="A41" s="682"/>
      <c r="B41" s="700" t="s">
        <v>344</v>
      </c>
      <c r="C41" s="701" t="s">
        <v>345</v>
      </c>
      <c r="D41" s="700" t="s">
        <v>346</v>
      </c>
      <c r="E41" s="700" t="s">
        <v>347</v>
      </c>
      <c r="F41" s="700" t="s">
        <v>348</v>
      </c>
    </row>
    <row r="42" spans="1:6" ht="11.9" customHeight="1" x14ac:dyDescent="0.25">
      <c r="A42" s="87" t="s">
        <v>524</v>
      </c>
      <c r="B42" s="88"/>
      <c r="C42" s="369"/>
      <c r="D42" s="88"/>
      <c r="E42" s="88"/>
      <c r="F42" s="88"/>
    </row>
    <row r="43" spans="1:6" ht="11.9" customHeight="1" x14ac:dyDescent="0.25">
      <c r="A43" s="87" t="s">
        <v>502</v>
      </c>
      <c r="B43" s="88"/>
      <c r="C43" s="369"/>
      <c r="D43" s="88"/>
      <c r="E43" s="88"/>
      <c r="F43" s="88"/>
    </row>
    <row r="44" spans="1:6" ht="11.9" customHeight="1" x14ac:dyDescent="0.25">
      <c r="A44" s="90" t="s">
        <v>459</v>
      </c>
      <c r="B44" s="88">
        <v>56761</v>
      </c>
      <c r="C44" s="369">
        <v>95137</v>
      </c>
      <c r="D44" s="88">
        <v>149254</v>
      </c>
      <c r="E44" s="88">
        <v>127485</v>
      </c>
      <c r="F44" s="88">
        <v>14554</v>
      </c>
    </row>
    <row r="45" spans="1:6" ht="21.6" hidden="1" x14ac:dyDescent="0.25">
      <c r="A45" s="131" t="s">
        <v>525</v>
      </c>
      <c r="B45" s="88">
        <v>0</v>
      </c>
      <c r="C45" s="369">
        <v>0</v>
      </c>
      <c r="D45" s="88">
        <v>0</v>
      </c>
      <c r="E45" s="88">
        <v>0</v>
      </c>
      <c r="F45" s="88">
        <v>0</v>
      </c>
    </row>
    <row r="46" spans="1:6" ht="11.9" hidden="1" customHeight="1" x14ac:dyDescent="0.25">
      <c r="A46" s="90" t="s">
        <v>494</v>
      </c>
      <c r="B46" s="88">
        <v>0</v>
      </c>
      <c r="C46" s="369">
        <v>0</v>
      </c>
      <c r="D46" s="88">
        <v>0</v>
      </c>
      <c r="E46" s="88">
        <v>0</v>
      </c>
      <c r="F46" s="88">
        <v>0</v>
      </c>
    </row>
    <row r="47" spans="1:6" ht="11.9" customHeight="1" x14ac:dyDescent="0.25">
      <c r="A47" s="287" t="s">
        <v>507</v>
      </c>
      <c r="B47" s="687">
        <v>56761</v>
      </c>
      <c r="C47" s="688">
        <v>95137</v>
      </c>
      <c r="D47" s="687">
        <v>149254</v>
      </c>
      <c r="E47" s="687">
        <v>127485</v>
      </c>
      <c r="F47" s="687">
        <v>14554</v>
      </c>
    </row>
    <row r="48" spans="1:6" ht="11.9" customHeight="1" x14ac:dyDescent="0.25">
      <c r="A48" s="87" t="s">
        <v>508</v>
      </c>
      <c r="B48" s="88"/>
      <c r="C48" s="369"/>
      <c r="D48" s="88"/>
      <c r="E48" s="88"/>
      <c r="F48" s="88"/>
    </row>
    <row r="49" spans="1:6" ht="11.9" hidden="1" customHeight="1" x14ac:dyDescent="0.25">
      <c r="A49" s="90" t="s">
        <v>526</v>
      </c>
      <c r="B49" s="88">
        <v>0</v>
      </c>
      <c r="C49" s="369">
        <v>0</v>
      </c>
      <c r="D49" s="88">
        <v>0</v>
      </c>
      <c r="E49" s="88">
        <v>0</v>
      </c>
      <c r="F49" s="88">
        <v>0</v>
      </c>
    </row>
    <row r="50" spans="1:6" ht="10.8" x14ac:dyDescent="0.25">
      <c r="A50" s="343" t="s">
        <v>527</v>
      </c>
      <c r="B50" s="96">
        <v>59307</v>
      </c>
      <c r="C50" s="369">
        <v>13557</v>
      </c>
      <c r="D50" s="88">
        <v>13557</v>
      </c>
      <c r="E50" s="88">
        <v>13557</v>
      </c>
      <c r="F50" s="88">
        <v>13557</v>
      </c>
    </row>
    <row r="51" spans="1:6" ht="11.9" hidden="1" customHeight="1" x14ac:dyDescent="0.25">
      <c r="A51" s="90" t="s">
        <v>528</v>
      </c>
      <c r="B51" s="88">
        <v>0</v>
      </c>
      <c r="C51" s="369">
        <v>0</v>
      </c>
      <c r="D51" s="88">
        <v>0</v>
      </c>
      <c r="E51" s="88">
        <v>0</v>
      </c>
      <c r="F51" s="88">
        <v>0</v>
      </c>
    </row>
    <row r="52" spans="1:6" ht="11.9" hidden="1" customHeight="1" x14ac:dyDescent="0.25">
      <c r="A52" s="90" t="s">
        <v>494</v>
      </c>
      <c r="B52" s="88">
        <v>0</v>
      </c>
      <c r="C52" s="369">
        <v>0</v>
      </c>
      <c r="D52" s="88">
        <v>0</v>
      </c>
      <c r="E52" s="88">
        <v>0</v>
      </c>
      <c r="F52" s="88">
        <v>0</v>
      </c>
    </row>
    <row r="53" spans="1:6" ht="11.9" customHeight="1" x14ac:dyDescent="0.25">
      <c r="A53" s="287" t="s">
        <v>514</v>
      </c>
      <c r="B53" s="687">
        <v>59307</v>
      </c>
      <c r="C53" s="688">
        <v>13557</v>
      </c>
      <c r="D53" s="687">
        <v>13557</v>
      </c>
      <c r="E53" s="687">
        <v>13557</v>
      </c>
      <c r="F53" s="687">
        <v>13557</v>
      </c>
    </row>
    <row r="54" spans="1:6" ht="21.6" x14ac:dyDescent="0.2">
      <c r="A54" s="132" t="s">
        <v>529</v>
      </c>
      <c r="B54" s="492">
        <v>-2546</v>
      </c>
      <c r="C54" s="493">
        <v>81580</v>
      </c>
      <c r="D54" s="492">
        <v>135697</v>
      </c>
      <c r="E54" s="492">
        <v>113928</v>
      </c>
      <c r="F54" s="492">
        <v>997</v>
      </c>
    </row>
    <row r="55" spans="1:6" ht="21.6" x14ac:dyDescent="0.2">
      <c r="A55" s="132" t="s">
        <v>530</v>
      </c>
      <c r="B55" s="551">
        <v>532</v>
      </c>
      <c r="C55" s="493">
        <v>0</v>
      </c>
      <c r="D55" s="492">
        <v>0</v>
      </c>
      <c r="E55" s="492">
        <v>0</v>
      </c>
      <c r="F55" s="492">
        <v>0</v>
      </c>
    </row>
    <row r="56" spans="1:6" ht="21.6" x14ac:dyDescent="0.25">
      <c r="A56" s="131" t="s">
        <v>531</v>
      </c>
      <c r="B56" s="88">
        <v>1368</v>
      </c>
      <c r="C56" s="369">
        <v>1900</v>
      </c>
      <c r="D56" s="88">
        <v>1900</v>
      </c>
      <c r="E56" s="88">
        <v>1900</v>
      </c>
      <c r="F56" s="88">
        <v>1900</v>
      </c>
    </row>
    <row r="57" spans="1:6" ht="32.4" hidden="1" x14ac:dyDescent="0.25">
      <c r="A57" s="131" t="s">
        <v>532</v>
      </c>
      <c r="B57" s="88">
        <v>0</v>
      </c>
      <c r="C57" s="369">
        <v>0</v>
      </c>
      <c r="D57" s="88">
        <v>0</v>
      </c>
      <c r="E57" s="88">
        <v>0</v>
      </c>
      <c r="F57" s="88">
        <v>0</v>
      </c>
    </row>
    <row r="58" spans="1:6" ht="21.6" x14ac:dyDescent="0.2">
      <c r="A58" s="489" t="s">
        <v>533</v>
      </c>
      <c r="B58" s="704">
        <v>1900</v>
      </c>
      <c r="C58" s="705">
        <v>1900</v>
      </c>
      <c r="D58" s="704">
        <v>1900</v>
      </c>
      <c r="E58" s="704">
        <v>1900</v>
      </c>
      <c r="F58" s="704">
        <v>1900</v>
      </c>
    </row>
    <row r="59" spans="1:6" ht="11.9" customHeight="1" x14ac:dyDescent="0.25">
      <c r="A59" s="280" t="s">
        <v>390</v>
      </c>
      <c r="B59" s="100"/>
      <c r="C59" s="100"/>
      <c r="D59" s="100"/>
      <c r="E59" s="100"/>
      <c r="F59" s="100"/>
    </row>
    <row r="60" spans="1:6" ht="11.9" customHeight="1" x14ac:dyDescent="0.25">
      <c r="A60" s="280"/>
      <c r="B60" s="100"/>
      <c r="C60" s="100"/>
      <c r="D60" s="100"/>
      <c r="E60" s="100"/>
      <c r="F60" s="100"/>
    </row>
    <row r="61" spans="1:6" ht="11.55" customHeight="1" x14ac:dyDescent="0.25">
      <c r="A61" s="280"/>
      <c r="B61" s="100"/>
      <c r="C61" s="100"/>
      <c r="D61" s="100"/>
      <c r="E61" s="100"/>
      <c r="F61" s="100"/>
    </row>
  </sheetData>
  <mergeCells count="1">
    <mergeCell ref="A39:F39"/>
  </mergeCells>
  <phoneticPr fontId="27"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oddHeader>&amp;C&amp;"Calibri"&amp;12&amp;KFF0000 OFFICIAL&amp;1#_x000D_</oddHeader>
    <oddFooter>&amp;C_x000D_&amp;1#&amp;"Calibri"&amp;12&amp;KFF0000 OFFICIAL</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32"/>
  <sheetViews>
    <sheetView showGridLines="0" workbookViewId="0"/>
  </sheetViews>
  <sheetFormatPr defaultColWidth="9.140625" defaultRowHeight="11.9" customHeight="1" x14ac:dyDescent="0.25"/>
  <cols>
    <col min="1" max="1" width="29" style="42" customWidth="1"/>
    <col min="2" max="25" width="7.42578125" style="42" customWidth="1"/>
    <col min="26" max="26" width="8.42578125" style="42" customWidth="1"/>
    <col min="27" max="27" width="9.140625" style="45" customWidth="1"/>
    <col min="28" max="33" width="9.140625" style="42" customWidth="1"/>
    <col min="34" max="16384" width="9.140625" style="42"/>
  </cols>
  <sheetData>
    <row r="1" spans="1:39" ht="11.9" customHeight="1" x14ac:dyDescent="0.25">
      <c r="A1" s="39" t="s">
        <v>534</v>
      </c>
      <c r="B1" s="40"/>
      <c r="C1" s="41"/>
      <c r="D1" s="40"/>
      <c r="E1" s="40"/>
      <c r="F1" s="40"/>
      <c r="G1" s="40"/>
      <c r="H1" s="40"/>
      <c r="I1" s="40"/>
      <c r="J1" s="40"/>
      <c r="K1" s="40"/>
      <c r="L1" s="40"/>
      <c r="M1" s="40"/>
      <c r="N1" s="40"/>
      <c r="O1" s="40"/>
      <c r="P1" s="40"/>
      <c r="Q1" s="40"/>
      <c r="R1" s="40"/>
      <c r="S1" s="40"/>
      <c r="T1" s="40"/>
      <c r="U1" s="40"/>
      <c r="V1" s="40"/>
      <c r="W1" s="40"/>
      <c r="X1" s="40"/>
      <c r="Y1" s="40"/>
      <c r="Z1" s="40"/>
      <c r="AA1" s="43"/>
      <c r="AB1" s="44"/>
    </row>
    <row r="2" spans="1:39" ht="11.9" customHeight="1" x14ac:dyDescent="0.25">
      <c r="A2" s="39"/>
      <c r="B2" s="40"/>
      <c r="C2" s="41"/>
      <c r="D2" s="40"/>
      <c r="E2" s="40"/>
      <c r="F2" s="40"/>
      <c r="G2" s="40"/>
      <c r="H2" s="40"/>
      <c r="I2" s="40"/>
      <c r="J2" s="40"/>
      <c r="K2" s="40"/>
      <c r="L2" s="40"/>
      <c r="M2" s="40"/>
      <c r="N2" s="40"/>
      <c r="O2" s="40"/>
      <c r="P2" s="40"/>
      <c r="Q2" s="40"/>
      <c r="R2" s="40"/>
      <c r="S2" s="40"/>
      <c r="T2" s="40"/>
      <c r="U2" s="40"/>
      <c r="V2" s="40"/>
      <c r="W2" s="40"/>
      <c r="X2" s="40"/>
      <c r="Y2" s="40"/>
      <c r="Z2" s="40"/>
      <c r="AA2" s="43"/>
      <c r="AB2" s="44"/>
    </row>
    <row r="3" spans="1:39" ht="44.65" customHeight="1" x14ac:dyDescent="0.25">
      <c r="A3" s="706"/>
      <c r="B3" s="658" t="s">
        <v>344</v>
      </c>
      <c r="C3" s="659" t="s">
        <v>345</v>
      </c>
      <c r="D3" s="658" t="s">
        <v>346</v>
      </c>
      <c r="E3" s="658" t="s">
        <v>347</v>
      </c>
      <c r="F3" s="658" t="s">
        <v>348</v>
      </c>
      <c r="G3" s="104"/>
      <c r="H3" s="104"/>
      <c r="I3" s="104"/>
      <c r="J3" s="104"/>
      <c r="K3" s="104"/>
      <c r="L3" s="104"/>
      <c r="M3" s="104"/>
      <c r="N3" s="104"/>
      <c r="O3" s="104"/>
      <c r="P3" s="104"/>
      <c r="Q3" s="104"/>
      <c r="R3" s="104"/>
      <c r="S3" s="104"/>
      <c r="T3" s="104"/>
      <c r="U3" s="104"/>
      <c r="V3" s="104"/>
      <c r="W3" s="104"/>
      <c r="X3" s="104"/>
      <c r="Y3" s="104"/>
      <c r="Z3" s="408"/>
      <c r="AB3" s="44"/>
    </row>
    <row r="4" spans="1:39" ht="11.9" customHeight="1" x14ac:dyDescent="0.25">
      <c r="A4" s="247" t="s">
        <v>535</v>
      </c>
      <c r="B4" s="63"/>
      <c r="C4" s="381"/>
      <c r="D4" s="63"/>
      <c r="E4" s="63"/>
      <c r="F4" s="63"/>
      <c r="G4" s="63"/>
      <c r="H4" s="63"/>
      <c r="I4" s="63"/>
      <c r="J4" s="63"/>
      <c r="K4" s="63"/>
      <c r="L4" s="63"/>
      <c r="M4" s="63"/>
      <c r="N4" s="63"/>
      <c r="O4" s="63"/>
      <c r="P4" s="63"/>
      <c r="Q4" s="63"/>
      <c r="R4" s="63"/>
      <c r="S4" s="63"/>
      <c r="T4" s="63"/>
      <c r="U4" s="63"/>
      <c r="V4" s="63"/>
      <c r="W4" s="63"/>
      <c r="X4" s="63"/>
      <c r="Y4" s="63"/>
      <c r="Z4" s="63"/>
      <c r="AB4" s="44"/>
    </row>
    <row r="5" spans="1:39" ht="11.9" customHeight="1" x14ac:dyDescent="0.25">
      <c r="A5" s="110" t="s">
        <v>536</v>
      </c>
      <c r="B5" s="63">
        <v>84666</v>
      </c>
      <c r="C5" s="381">
        <v>95137</v>
      </c>
      <c r="D5" s="63">
        <v>149254</v>
      </c>
      <c r="E5" s="63">
        <v>127485</v>
      </c>
      <c r="F5" s="63">
        <v>14554</v>
      </c>
      <c r="G5" s="63"/>
      <c r="H5" s="63"/>
      <c r="I5" s="63"/>
      <c r="J5" s="63"/>
      <c r="K5" s="63"/>
      <c r="L5" s="63"/>
      <c r="M5" s="63"/>
      <c r="N5" s="63"/>
      <c r="O5" s="63"/>
      <c r="P5" s="63"/>
      <c r="Q5" s="63"/>
      <c r="R5" s="63"/>
      <c r="S5" s="63"/>
      <c r="T5" s="63"/>
      <c r="U5" s="63"/>
      <c r="V5" s="63"/>
      <c r="W5" s="63"/>
      <c r="X5" s="63"/>
      <c r="Y5" s="63"/>
      <c r="Z5" s="63"/>
      <c r="AA5" s="138"/>
      <c r="AB5" s="180"/>
      <c r="AC5" s="66"/>
      <c r="AD5" s="66"/>
    </row>
    <row r="6" spans="1:39" ht="14.95" hidden="1" customHeight="1" x14ac:dyDescent="0.25">
      <c r="A6" s="110" t="s">
        <v>537</v>
      </c>
      <c r="B6" s="63">
        <v>0</v>
      </c>
      <c r="C6" s="381">
        <v>0</v>
      </c>
      <c r="D6" s="63">
        <v>0</v>
      </c>
      <c r="E6" s="63">
        <v>0</v>
      </c>
      <c r="F6" s="63">
        <v>0</v>
      </c>
      <c r="G6" s="63"/>
      <c r="H6" s="63"/>
      <c r="I6" s="63"/>
      <c r="J6" s="63"/>
      <c r="K6" s="63"/>
      <c r="L6" s="63"/>
      <c r="M6" s="63"/>
      <c r="N6" s="63"/>
      <c r="O6" s="63"/>
      <c r="P6" s="63"/>
      <c r="Q6" s="63"/>
      <c r="R6" s="63"/>
      <c r="S6" s="63"/>
      <c r="T6" s="63"/>
      <c r="U6" s="63"/>
      <c r="V6" s="63"/>
      <c r="W6" s="63"/>
      <c r="X6" s="63"/>
      <c r="Y6" s="63"/>
      <c r="Z6" s="63"/>
      <c r="AA6" s="138"/>
      <c r="AB6" s="180"/>
      <c r="AC6" s="66"/>
      <c r="AD6" s="66"/>
    </row>
    <row r="7" spans="1:39" ht="14.95" hidden="1" customHeight="1" x14ac:dyDescent="0.25">
      <c r="A7" s="110" t="s">
        <v>538</v>
      </c>
      <c r="B7" s="63">
        <v>0</v>
      </c>
      <c r="C7" s="381">
        <v>0</v>
      </c>
      <c r="D7" s="63">
        <v>0</v>
      </c>
      <c r="E7" s="63">
        <v>0</v>
      </c>
      <c r="F7" s="63">
        <v>0</v>
      </c>
      <c r="G7" s="63"/>
      <c r="H7" s="63"/>
      <c r="I7" s="63"/>
      <c r="J7" s="63"/>
      <c r="K7" s="63"/>
      <c r="L7" s="63"/>
      <c r="M7" s="63"/>
      <c r="N7" s="63"/>
      <c r="O7" s="63"/>
      <c r="P7" s="63"/>
      <c r="Q7" s="63"/>
      <c r="R7" s="63"/>
      <c r="S7" s="63"/>
      <c r="T7" s="63"/>
      <c r="U7" s="63"/>
      <c r="V7" s="63"/>
      <c r="W7" s="63"/>
      <c r="X7" s="63"/>
      <c r="Y7" s="63"/>
      <c r="Z7" s="63"/>
      <c r="AA7" s="138"/>
      <c r="AB7" s="180"/>
      <c r="AC7" s="66"/>
      <c r="AD7" s="66"/>
      <c r="AG7" s="138"/>
    </row>
    <row r="8" spans="1:39" ht="11.9" customHeight="1" x14ac:dyDescent="0.25">
      <c r="A8" s="247" t="s">
        <v>539</v>
      </c>
      <c r="B8" s="707">
        <v>84666</v>
      </c>
      <c r="C8" s="708">
        <v>95137</v>
      </c>
      <c r="D8" s="707">
        <v>149254</v>
      </c>
      <c r="E8" s="707">
        <v>127485</v>
      </c>
      <c r="F8" s="707">
        <v>14554</v>
      </c>
      <c r="G8" s="409"/>
      <c r="H8" s="409"/>
      <c r="I8" s="409"/>
      <c r="J8" s="409"/>
      <c r="K8" s="409"/>
      <c r="L8" s="409"/>
      <c r="M8" s="409"/>
      <c r="N8" s="409"/>
      <c r="O8" s="409"/>
      <c r="P8" s="409"/>
      <c r="Q8" s="409"/>
      <c r="R8" s="409"/>
      <c r="S8" s="409"/>
      <c r="T8" s="409"/>
      <c r="U8" s="409"/>
      <c r="V8" s="409"/>
      <c r="W8" s="409"/>
      <c r="X8" s="409"/>
      <c r="Y8" s="409"/>
      <c r="Z8" s="409"/>
      <c r="AB8" s="44"/>
    </row>
    <row r="9" spans="1:39" ht="11.9" customHeight="1" x14ac:dyDescent="0.25">
      <c r="A9" s="395" t="s">
        <v>540</v>
      </c>
      <c r="B9" s="63"/>
      <c r="C9" s="381"/>
      <c r="D9" s="63"/>
      <c r="E9" s="63"/>
      <c r="F9" s="63"/>
      <c r="G9" s="63"/>
      <c r="H9" s="63"/>
      <c r="I9" s="63"/>
      <c r="J9" s="63"/>
      <c r="K9" s="63"/>
      <c r="L9" s="63"/>
      <c r="M9" s="63"/>
      <c r="N9" s="63"/>
      <c r="O9" s="63"/>
      <c r="P9" s="63"/>
      <c r="Q9" s="63"/>
      <c r="R9" s="63"/>
      <c r="S9" s="63"/>
      <c r="T9" s="63"/>
      <c r="U9" s="63"/>
      <c r="V9" s="63"/>
      <c r="W9" s="63"/>
      <c r="X9" s="63"/>
      <c r="Y9" s="63"/>
      <c r="Z9" s="63"/>
      <c r="AB9" s="44"/>
    </row>
    <row r="10" spans="1:39" ht="11.9" customHeight="1" x14ac:dyDescent="0.25">
      <c r="A10" s="396" t="s">
        <v>541</v>
      </c>
      <c r="B10" s="63">
        <v>84666</v>
      </c>
      <c r="C10" s="381">
        <v>95137</v>
      </c>
      <c r="D10" s="63">
        <v>149254</v>
      </c>
      <c r="E10" s="63">
        <v>127485</v>
      </c>
      <c r="F10" s="63">
        <v>14554</v>
      </c>
      <c r="G10" s="63"/>
      <c r="H10" s="63"/>
      <c r="I10" s="63"/>
      <c r="J10" s="63"/>
      <c r="K10" s="63"/>
      <c r="L10" s="63"/>
      <c r="M10" s="63"/>
      <c r="N10" s="63"/>
      <c r="O10" s="63"/>
      <c r="P10" s="63"/>
      <c r="Q10" s="63"/>
      <c r="R10" s="63"/>
      <c r="S10" s="63"/>
      <c r="T10" s="63"/>
      <c r="U10" s="63"/>
      <c r="V10" s="63"/>
      <c r="W10" s="63"/>
      <c r="X10" s="63"/>
      <c r="Y10" s="63"/>
      <c r="Z10" s="63"/>
      <c r="AB10" s="44"/>
    </row>
    <row r="11" spans="1:39" ht="14.95" hidden="1" customHeight="1" x14ac:dyDescent="0.25">
      <c r="A11" s="396" t="s">
        <v>542</v>
      </c>
      <c r="B11" s="63">
        <v>0</v>
      </c>
      <c r="C11" s="381">
        <v>0</v>
      </c>
      <c r="D11" s="63">
        <v>0</v>
      </c>
      <c r="E11" s="63">
        <v>0</v>
      </c>
      <c r="F11" s="63">
        <v>0</v>
      </c>
      <c r="G11" s="63"/>
      <c r="H11" s="63"/>
      <c r="I11" s="63"/>
      <c r="J11" s="63"/>
      <c r="K11" s="63"/>
      <c r="L11" s="63"/>
      <c r="M11" s="63"/>
      <c r="N11" s="63"/>
      <c r="O11" s="63"/>
      <c r="P11" s="63"/>
      <c r="Q11" s="63"/>
      <c r="R11" s="63"/>
      <c r="S11" s="63"/>
      <c r="T11" s="63"/>
      <c r="U11" s="63"/>
      <c r="V11" s="63"/>
      <c r="W11" s="63"/>
      <c r="X11" s="63"/>
      <c r="Y11" s="63"/>
      <c r="Z11" s="63"/>
      <c r="AB11" s="44"/>
    </row>
    <row r="12" spans="1:39" ht="11.9" customHeight="1" x14ac:dyDescent="0.25">
      <c r="A12" s="395" t="s">
        <v>543</v>
      </c>
      <c r="B12" s="707">
        <v>84666</v>
      </c>
      <c r="C12" s="708">
        <v>95137</v>
      </c>
      <c r="D12" s="707">
        <v>149254</v>
      </c>
      <c r="E12" s="707">
        <v>127485</v>
      </c>
      <c r="F12" s="707">
        <v>14554</v>
      </c>
      <c r="G12" s="63"/>
      <c r="H12" s="63"/>
      <c r="I12" s="63"/>
      <c r="J12" s="63"/>
      <c r="K12" s="63"/>
      <c r="L12" s="63"/>
      <c r="M12" s="63"/>
      <c r="N12" s="63"/>
      <c r="O12" s="63"/>
      <c r="P12" s="63"/>
      <c r="Q12" s="63"/>
      <c r="R12" s="63"/>
      <c r="S12" s="63"/>
      <c r="T12" s="63"/>
      <c r="U12" s="63"/>
      <c r="V12" s="63"/>
      <c r="W12" s="63"/>
      <c r="X12" s="63"/>
      <c r="Y12" s="63"/>
      <c r="Z12" s="63"/>
      <c r="AB12" s="44"/>
    </row>
    <row r="13" spans="1:39" ht="11.9" customHeight="1" x14ac:dyDescent="0.25">
      <c r="A13" s="248" t="s">
        <v>544</v>
      </c>
      <c r="B13" s="63"/>
      <c r="C13" s="381"/>
      <c r="D13" s="63"/>
      <c r="E13" s="63"/>
      <c r="F13" s="63"/>
      <c r="G13" s="409"/>
      <c r="H13" s="409"/>
      <c r="I13" s="409"/>
      <c r="J13" s="409"/>
      <c r="K13" s="409"/>
      <c r="L13" s="409"/>
      <c r="M13" s="409"/>
      <c r="N13" s="409"/>
      <c r="O13" s="409"/>
      <c r="P13" s="409"/>
      <c r="Q13" s="409"/>
      <c r="R13" s="409"/>
      <c r="S13" s="409"/>
      <c r="T13" s="409"/>
      <c r="U13" s="409"/>
      <c r="V13" s="409"/>
      <c r="W13" s="409"/>
      <c r="X13" s="409"/>
      <c r="Y13" s="409"/>
      <c r="Z13" s="409"/>
      <c r="AB13" s="44"/>
    </row>
    <row r="14" spans="1:39" ht="14.95" hidden="1" customHeight="1" x14ac:dyDescent="0.25">
      <c r="A14" s="110" t="s">
        <v>545</v>
      </c>
      <c r="B14" s="63">
        <v>0</v>
      </c>
      <c r="C14" s="381">
        <v>0</v>
      </c>
      <c r="D14" s="63">
        <v>0</v>
      </c>
      <c r="E14" s="63">
        <v>0</v>
      </c>
      <c r="F14" s="63">
        <v>0</v>
      </c>
      <c r="G14" s="63"/>
      <c r="H14" s="63"/>
      <c r="I14" s="63"/>
      <c r="J14" s="63"/>
      <c r="K14" s="63"/>
      <c r="L14" s="63"/>
      <c r="M14" s="63"/>
      <c r="N14" s="63"/>
      <c r="O14" s="63"/>
      <c r="P14" s="63"/>
      <c r="Q14" s="63"/>
      <c r="R14" s="63"/>
      <c r="S14" s="63"/>
      <c r="T14" s="63"/>
      <c r="U14" s="63"/>
      <c r="V14" s="63"/>
      <c r="W14" s="63"/>
      <c r="X14" s="63"/>
      <c r="Y14" s="63"/>
      <c r="Z14" s="63"/>
      <c r="AA14" s="138"/>
      <c r="AB14" s="180"/>
      <c r="AC14" s="66"/>
      <c r="AD14" s="66"/>
      <c r="AE14" s="66"/>
      <c r="AF14" s="66"/>
      <c r="AG14" s="66"/>
      <c r="AH14" s="66"/>
      <c r="AI14" s="66"/>
      <c r="AJ14" s="66"/>
      <c r="AK14" s="66"/>
      <c r="AL14" s="66"/>
      <c r="AM14" s="66"/>
    </row>
    <row r="15" spans="1:39" ht="11.9" customHeight="1" x14ac:dyDescent="0.25">
      <c r="A15" s="110" t="s">
        <v>546</v>
      </c>
      <c r="B15" s="63">
        <v>84666</v>
      </c>
      <c r="C15" s="381">
        <v>95137</v>
      </c>
      <c r="D15" s="63">
        <v>149254</v>
      </c>
      <c r="E15" s="63">
        <v>127485</v>
      </c>
      <c r="F15" s="63">
        <v>14554</v>
      </c>
      <c r="G15" s="63"/>
      <c r="H15" s="63"/>
      <c r="I15" s="63"/>
      <c r="J15" s="63"/>
      <c r="K15" s="63"/>
      <c r="L15" s="63"/>
      <c r="M15" s="63"/>
      <c r="N15" s="63"/>
      <c r="O15" s="63"/>
      <c r="P15" s="63"/>
      <c r="Q15" s="63"/>
      <c r="R15" s="63"/>
      <c r="S15" s="63"/>
      <c r="T15" s="63"/>
      <c r="U15" s="63"/>
      <c r="V15" s="63"/>
      <c r="W15" s="63"/>
      <c r="X15" s="63"/>
      <c r="Y15" s="63"/>
      <c r="Z15" s="63"/>
      <c r="AA15" s="138"/>
      <c r="AB15" s="180"/>
      <c r="AC15" s="66"/>
      <c r="AD15" s="66"/>
      <c r="AE15" s="66"/>
      <c r="AF15" s="66"/>
      <c r="AG15" s="66"/>
      <c r="AH15" s="66"/>
      <c r="AI15" s="66"/>
      <c r="AJ15" s="66"/>
      <c r="AK15" s="66"/>
      <c r="AL15" s="66"/>
      <c r="AM15" s="66"/>
    </row>
    <row r="16" spans="1:39" ht="22.5" hidden="1" customHeight="1" x14ac:dyDescent="0.25">
      <c r="A16" s="246" t="s">
        <v>547</v>
      </c>
      <c r="B16" s="63">
        <v>0</v>
      </c>
      <c r="C16" s="381">
        <v>0</v>
      </c>
      <c r="D16" s="63">
        <v>0</v>
      </c>
      <c r="E16" s="63">
        <v>0</v>
      </c>
      <c r="F16" s="63">
        <v>0</v>
      </c>
      <c r="G16" s="63"/>
      <c r="H16" s="63"/>
      <c r="I16" s="63"/>
      <c r="J16" s="63"/>
      <c r="K16" s="63"/>
      <c r="L16" s="63"/>
      <c r="M16" s="63"/>
      <c r="N16" s="63"/>
      <c r="O16" s="63"/>
      <c r="P16" s="63"/>
      <c r="Q16" s="63"/>
      <c r="R16" s="63"/>
      <c r="S16" s="63"/>
      <c r="T16" s="63"/>
      <c r="U16" s="63"/>
      <c r="V16" s="63"/>
      <c r="W16" s="63"/>
      <c r="X16" s="63"/>
      <c r="Y16" s="63"/>
      <c r="Z16" s="410"/>
      <c r="AA16" s="138"/>
      <c r="AB16" s="180"/>
      <c r="AC16" s="66"/>
      <c r="AD16" s="66"/>
      <c r="AE16" s="66"/>
      <c r="AF16" s="66"/>
      <c r="AG16" s="138"/>
      <c r="AH16" s="66"/>
      <c r="AI16" s="66"/>
      <c r="AJ16" s="66"/>
      <c r="AK16" s="66"/>
      <c r="AL16" s="66"/>
      <c r="AM16" s="66"/>
    </row>
    <row r="17" spans="1:39" ht="14.4" hidden="1" x14ac:dyDescent="0.25">
      <c r="A17" s="246" t="s">
        <v>548</v>
      </c>
      <c r="B17" s="63">
        <v>0</v>
      </c>
      <c r="C17" s="381">
        <v>0</v>
      </c>
      <c r="D17" s="63">
        <v>0</v>
      </c>
      <c r="E17" s="63">
        <v>0</v>
      </c>
      <c r="F17" s="63">
        <v>0</v>
      </c>
      <c r="G17" s="63"/>
      <c r="H17" s="63"/>
      <c r="I17" s="63"/>
      <c r="J17" s="63"/>
      <c r="K17" s="63"/>
      <c r="L17" s="63"/>
      <c r="M17" s="63"/>
      <c r="N17" s="63"/>
      <c r="O17" s="63"/>
      <c r="P17" s="63"/>
      <c r="Q17" s="63"/>
      <c r="R17" s="63"/>
      <c r="S17" s="63"/>
      <c r="T17" s="63"/>
      <c r="U17" s="63"/>
      <c r="V17" s="63"/>
      <c r="W17" s="63"/>
      <c r="X17" s="63"/>
      <c r="Y17" s="63"/>
      <c r="Z17" s="410"/>
      <c r="AA17" s="181"/>
      <c r="AB17" s="182"/>
      <c r="AC17" s="183"/>
      <c r="AD17" s="183"/>
      <c r="AE17" s="183"/>
      <c r="AF17" s="183"/>
      <c r="AG17" s="183"/>
      <c r="AH17" s="183"/>
      <c r="AI17" s="183"/>
      <c r="AJ17" s="183"/>
      <c r="AK17" s="183"/>
      <c r="AL17" s="183"/>
      <c r="AM17" s="183"/>
    </row>
    <row r="18" spans="1:39" ht="14.4" x14ac:dyDescent="0.25">
      <c r="A18" s="247" t="s">
        <v>549</v>
      </c>
      <c r="B18" s="707">
        <v>84666</v>
      </c>
      <c r="C18" s="708">
        <v>95137</v>
      </c>
      <c r="D18" s="707">
        <v>149254</v>
      </c>
      <c r="E18" s="707">
        <v>127485</v>
      </c>
      <c r="F18" s="707">
        <v>14554</v>
      </c>
      <c r="G18" s="63"/>
      <c r="H18" s="63"/>
      <c r="I18" s="63"/>
      <c r="J18" s="63"/>
      <c r="K18" s="63"/>
      <c r="L18" s="63"/>
      <c r="M18" s="63"/>
      <c r="N18" s="63"/>
      <c r="O18" s="63"/>
      <c r="P18" s="63"/>
      <c r="Q18" s="63"/>
      <c r="R18" s="63"/>
      <c r="S18" s="63"/>
      <c r="T18" s="63"/>
      <c r="U18" s="63"/>
      <c r="V18" s="63"/>
      <c r="W18" s="63"/>
      <c r="X18" s="63"/>
      <c r="Y18" s="63"/>
      <c r="Z18" s="63"/>
      <c r="AA18" s="181"/>
      <c r="AB18" s="182"/>
      <c r="AC18" s="183"/>
      <c r="AD18" s="183"/>
      <c r="AE18" s="183"/>
      <c r="AF18" s="183"/>
      <c r="AG18" s="183"/>
      <c r="AH18" s="183"/>
      <c r="AI18" s="183"/>
      <c r="AJ18" s="183"/>
      <c r="AK18" s="183"/>
      <c r="AL18" s="183"/>
      <c r="AM18" s="183"/>
    </row>
    <row r="19" spans="1:39" ht="32.4" x14ac:dyDescent="0.25">
      <c r="A19" s="249" t="s">
        <v>550</v>
      </c>
      <c r="B19" s="66"/>
      <c r="C19" s="381"/>
      <c r="D19" s="66"/>
      <c r="E19" s="66"/>
      <c r="F19" s="66"/>
      <c r="G19" s="409"/>
      <c r="H19" s="409"/>
      <c r="I19" s="409"/>
      <c r="J19" s="409"/>
      <c r="K19" s="409"/>
      <c r="L19" s="409"/>
      <c r="M19" s="409"/>
      <c r="N19" s="409"/>
      <c r="O19" s="409"/>
      <c r="P19" s="409"/>
      <c r="Q19" s="409"/>
      <c r="R19" s="409"/>
      <c r="S19" s="409"/>
      <c r="T19" s="409"/>
      <c r="U19" s="409"/>
      <c r="V19" s="409"/>
      <c r="W19" s="409"/>
      <c r="X19" s="409"/>
      <c r="Y19" s="409"/>
      <c r="Z19" s="409"/>
      <c r="AB19" s="44"/>
      <c r="AG19" s="139"/>
    </row>
    <row r="20" spans="1:39" ht="14.4" x14ac:dyDescent="0.25">
      <c r="A20" s="250" t="s">
        <v>551</v>
      </c>
      <c r="B20" s="65">
        <v>84666</v>
      </c>
      <c r="C20" s="381">
        <v>95137</v>
      </c>
      <c r="D20" s="65">
        <v>149254</v>
      </c>
      <c r="E20" s="65">
        <v>127485</v>
      </c>
      <c r="F20" s="65">
        <v>14554</v>
      </c>
      <c r="G20" s="66"/>
      <c r="H20" s="66"/>
      <c r="I20" s="66"/>
      <c r="J20" s="66"/>
      <c r="K20" s="66"/>
      <c r="L20" s="66"/>
      <c r="M20" s="66"/>
      <c r="N20" s="66"/>
      <c r="O20" s="66"/>
      <c r="P20" s="66"/>
      <c r="Q20" s="66"/>
      <c r="R20" s="66"/>
      <c r="S20" s="66"/>
      <c r="T20" s="66"/>
      <c r="U20" s="66"/>
      <c r="V20" s="66"/>
      <c r="W20" s="66"/>
      <c r="X20" s="66"/>
      <c r="Y20" s="66"/>
      <c r="Z20" s="66"/>
      <c r="AB20" s="44"/>
    </row>
    <row r="21" spans="1:39" ht="14.95" hidden="1" customHeight="1" x14ac:dyDescent="0.25">
      <c r="A21" s="110" t="s">
        <v>552</v>
      </c>
      <c r="B21" s="63">
        <v>0</v>
      </c>
      <c r="C21" s="381">
        <v>0</v>
      </c>
      <c r="D21" s="63">
        <v>0</v>
      </c>
      <c r="E21" s="63">
        <v>0</v>
      </c>
      <c r="F21" s="63">
        <v>0</v>
      </c>
      <c r="G21" s="65"/>
      <c r="H21" s="65"/>
      <c r="I21" s="65"/>
      <c r="J21" s="65"/>
      <c r="K21" s="65"/>
      <c r="L21" s="65"/>
      <c r="M21" s="65"/>
      <c r="N21" s="65"/>
      <c r="O21" s="65"/>
      <c r="P21" s="65"/>
      <c r="Q21" s="65"/>
      <c r="R21" s="65"/>
      <c r="S21" s="65"/>
      <c r="T21" s="65"/>
      <c r="U21" s="65"/>
      <c r="V21" s="65"/>
      <c r="W21" s="65"/>
      <c r="X21" s="65"/>
      <c r="Y21" s="65"/>
      <c r="Z21" s="65"/>
      <c r="AB21" s="44"/>
    </row>
    <row r="22" spans="1:39" ht="14.95" hidden="1" customHeight="1" x14ac:dyDescent="0.25">
      <c r="A22" s="110" t="s">
        <v>553</v>
      </c>
      <c r="B22" s="63">
        <v>0</v>
      </c>
      <c r="C22" s="381">
        <v>0</v>
      </c>
      <c r="D22" s="63">
        <v>0</v>
      </c>
      <c r="E22" s="63">
        <v>0</v>
      </c>
      <c r="F22" s="63">
        <v>0</v>
      </c>
      <c r="G22" s="65"/>
      <c r="H22" s="65"/>
      <c r="I22" s="65"/>
      <c r="J22" s="65"/>
      <c r="K22" s="65"/>
      <c r="L22" s="65"/>
      <c r="M22" s="65"/>
      <c r="N22" s="65"/>
      <c r="O22" s="65"/>
      <c r="P22" s="65"/>
      <c r="Q22" s="65"/>
      <c r="R22" s="65"/>
      <c r="S22" s="65"/>
      <c r="T22" s="65"/>
      <c r="U22" s="65"/>
      <c r="V22" s="65"/>
      <c r="W22" s="65"/>
      <c r="X22" s="65"/>
      <c r="Y22" s="65"/>
      <c r="Z22" s="65"/>
      <c r="AA22"/>
      <c r="AB22"/>
      <c r="AC22"/>
      <c r="AD22"/>
    </row>
    <row r="23" spans="1:39" ht="14.95" hidden="1" customHeight="1" x14ac:dyDescent="0.25">
      <c r="A23" s="110" t="s">
        <v>554</v>
      </c>
      <c r="B23" s="63">
        <v>0</v>
      </c>
      <c r="C23" s="381">
        <v>0</v>
      </c>
      <c r="D23" s="63">
        <v>0</v>
      </c>
      <c r="E23" s="63">
        <v>0</v>
      </c>
      <c r="F23" s="63">
        <v>0</v>
      </c>
      <c r="G23" s="65"/>
      <c r="H23" s="65"/>
      <c r="I23" s="65"/>
      <c r="J23" s="65"/>
      <c r="K23" s="65"/>
      <c r="L23" s="65"/>
      <c r="M23" s="65"/>
      <c r="N23" s="65"/>
      <c r="O23" s="65"/>
      <c r="P23" s="65"/>
      <c r="Q23" s="65"/>
      <c r="R23" s="65"/>
      <c r="S23" s="65"/>
      <c r="T23" s="65"/>
      <c r="U23" s="65"/>
      <c r="V23" s="65"/>
      <c r="W23" s="65"/>
      <c r="X23" s="65"/>
      <c r="Y23" s="65"/>
      <c r="Z23" s="65"/>
      <c r="AA23"/>
      <c r="AB23"/>
      <c r="AC23"/>
      <c r="AD23"/>
    </row>
    <row r="24" spans="1:39" ht="14.95" hidden="1" customHeight="1" x14ac:dyDescent="0.25">
      <c r="A24" s="110" t="s">
        <v>555</v>
      </c>
      <c r="B24" s="63">
        <v>0</v>
      </c>
      <c r="C24" s="381">
        <v>0</v>
      </c>
      <c r="D24" s="63">
        <v>0</v>
      </c>
      <c r="E24" s="63">
        <v>0</v>
      </c>
      <c r="F24" s="63">
        <v>0</v>
      </c>
      <c r="G24" s="65"/>
      <c r="H24" s="65"/>
      <c r="I24" s="65"/>
      <c r="J24" s="65"/>
      <c r="K24" s="65"/>
      <c r="L24" s="65"/>
      <c r="M24" s="65"/>
      <c r="N24" s="65"/>
      <c r="O24" s="65"/>
      <c r="P24" s="65"/>
      <c r="Q24" s="65"/>
      <c r="R24" s="65"/>
      <c r="S24" s="65"/>
      <c r="T24" s="65"/>
      <c r="U24" s="65"/>
      <c r="V24" s="65"/>
      <c r="W24" s="65"/>
      <c r="X24" s="65"/>
      <c r="Y24" s="65"/>
      <c r="Z24" s="65"/>
      <c r="AA24"/>
      <c r="AB24"/>
      <c r="AC24"/>
      <c r="AD24"/>
      <c r="AG24" s="140"/>
    </row>
    <row r="25" spans="1:39" ht="14.95" hidden="1" customHeight="1" x14ac:dyDescent="0.25">
      <c r="A25" s="110" t="s">
        <v>556</v>
      </c>
      <c r="B25" s="63">
        <v>0</v>
      </c>
      <c r="C25" s="381">
        <v>0</v>
      </c>
      <c r="D25" s="63">
        <v>0</v>
      </c>
      <c r="E25" s="63">
        <v>0</v>
      </c>
      <c r="F25" s="63">
        <v>0</v>
      </c>
      <c r="G25" s="67"/>
      <c r="H25" s="67"/>
      <c r="I25" s="67"/>
      <c r="J25" s="67"/>
      <c r="K25" s="67"/>
      <c r="L25" s="67"/>
      <c r="M25" s="67"/>
      <c r="N25" s="67"/>
      <c r="O25" s="67"/>
      <c r="P25" s="67"/>
      <c r="Q25" s="67"/>
      <c r="R25" s="67"/>
      <c r="S25" s="67"/>
      <c r="T25" s="67"/>
      <c r="U25" s="67"/>
      <c r="V25" s="67"/>
      <c r="W25" s="67"/>
      <c r="X25" s="67"/>
      <c r="Y25" s="67"/>
      <c r="Z25" s="67"/>
      <c r="AA25"/>
      <c r="AB25"/>
      <c r="AC25"/>
      <c r="AD25"/>
      <c r="AG25" s="140"/>
    </row>
    <row r="26" spans="1:39" ht="15.15" customHeight="1" x14ac:dyDescent="0.25">
      <c r="A26" s="494" t="s">
        <v>557</v>
      </c>
      <c r="B26" s="709">
        <v>84666</v>
      </c>
      <c r="C26" s="708">
        <v>95137</v>
      </c>
      <c r="D26" s="709">
        <v>149254</v>
      </c>
      <c r="E26" s="709">
        <v>127485</v>
      </c>
      <c r="F26" s="709">
        <v>14554</v>
      </c>
      <c r="G26" s="67"/>
      <c r="H26" s="67"/>
      <c r="I26" s="67"/>
      <c r="J26" s="67"/>
      <c r="K26" s="67"/>
      <c r="L26" s="67"/>
      <c r="M26" s="67"/>
      <c r="N26" s="67"/>
      <c r="O26" s="67"/>
      <c r="P26" s="67"/>
      <c r="Q26" s="67"/>
      <c r="R26" s="67"/>
      <c r="S26" s="67"/>
      <c r="T26" s="67"/>
      <c r="U26" s="67"/>
      <c r="V26" s="67"/>
      <c r="W26" s="67"/>
      <c r="X26" s="67"/>
      <c r="Y26" s="67"/>
      <c r="Z26" s="67"/>
      <c r="AA26"/>
      <c r="AB26"/>
      <c r="AC26"/>
      <c r="AD26"/>
      <c r="AG26" s="140"/>
    </row>
    <row r="27" spans="1:39" ht="14.4" x14ac:dyDescent="0.25">
      <c r="A27" s="774" t="s">
        <v>390</v>
      </c>
      <c r="B27" s="774"/>
      <c r="C27" s="774"/>
      <c r="D27" s="774"/>
      <c r="E27" s="774"/>
      <c r="F27" s="774"/>
      <c r="G27" s="67"/>
      <c r="H27" s="67"/>
      <c r="I27" s="67"/>
      <c r="J27" s="67"/>
      <c r="K27" s="67"/>
      <c r="L27" s="67"/>
      <c r="M27" s="67"/>
      <c r="N27" s="67"/>
      <c r="O27" s="67"/>
      <c r="P27" s="67"/>
      <c r="Q27" s="67"/>
      <c r="R27" s="67"/>
      <c r="S27" s="67"/>
      <c r="T27" s="67"/>
      <c r="U27" s="67"/>
      <c r="V27" s="67"/>
      <c r="W27" s="67"/>
      <c r="X27" s="67"/>
      <c r="Y27" s="67"/>
      <c r="Z27" s="67"/>
      <c r="AB27" s="44"/>
      <c r="AG27" s="141"/>
    </row>
    <row r="28" spans="1:39" s="461" customFormat="1" ht="10.8" x14ac:dyDescent="0.2">
      <c r="A28" s="40"/>
      <c r="B28" s="40"/>
      <c r="C28" s="40"/>
      <c r="D28" s="40"/>
      <c r="E28" s="40"/>
      <c r="F28" s="40"/>
      <c r="G28" s="404"/>
      <c r="H28" s="404"/>
      <c r="I28" s="404"/>
      <c r="J28" s="404"/>
      <c r="K28" s="404"/>
      <c r="L28" s="404"/>
      <c r="M28" s="404"/>
      <c r="N28" s="404"/>
      <c r="O28" s="404"/>
      <c r="P28" s="404"/>
      <c r="Q28" s="404"/>
      <c r="R28" s="404"/>
      <c r="S28" s="404"/>
      <c r="T28" s="404"/>
      <c r="U28" s="404"/>
      <c r="V28" s="404"/>
      <c r="W28" s="404"/>
      <c r="X28" s="404"/>
      <c r="Y28" s="404"/>
      <c r="Z28" s="404"/>
      <c r="AA28" s="40"/>
      <c r="AB28" s="40"/>
    </row>
    <row r="29" spans="1:39" ht="12.25" customHeight="1" x14ac:dyDescent="0.25">
      <c r="A29" s="430" t="s">
        <v>558</v>
      </c>
      <c r="B29" s="407"/>
      <c r="C29" s="407"/>
      <c r="D29" s="407"/>
      <c r="E29" s="407"/>
      <c r="F29" s="407"/>
      <c r="G29" s="40"/>
      <c r="H29" s="40"/>
      <c r="I29" s="40"/>
      <c r="J29" s="40"/>
      <c r="K29" s="40"/>
      <c r="L29" s="40"/>
      <c r="M29" s="40"/>
      <c r="N29" s="40"/>
      <c r="O29" s="40"/>
      <c r="P29" s="40"/>
      <c r="Q29" s="40"/>
      <c r="R29" s="40"/>
      <c r="S29" s="40"/>
      <c r="T29" s="40"/>
      <c r="U29" s="40"/>
      <c r="V29" s="40"/>
      <c r="W29" s="40"/>
      <c r="X29" s="40"/>
      <c r="Y29" s="40"/>
      <c r="Z29" s="40"/>
      <c r="AB29" s="44"/>
    </row>
    <row r="30" spans="1:39" s="461" customFormat="1" ht="10.8" x14ac:dyDescent="0.2">
      <c r="A30" s="407"/>
      <c r="B30" s="407"/>
      <c r="C30" s="407"/>
      <c r="D30" s="407"/>
      <c r="E30" s="407"/>
      <c r="F30" s="407"/>
      <c r="G30" s="407"/>
      <c r="H30" s="407"/>
      <c r="I30" s="407"/>
      <c r="J30" s="407"/>
      <c r="K30" s="407"/>
      <c r="L30" s="407"/>
      <c r="M30" s="407"/>
      <c r="N30" s="407"/>
      <c r="O30" s="407"/>
      <c r="P30" s="407"/>
      <c r="Q30" s="407"/>
      <c r="R30" s="407"/>
      <c r="S30" s="407"/>
      <c r="T30" s="407"/>
      <c r="U30" s="407"/>
      <c r="V30" s="407"/>
      <c r="W30" s="407"/>
      <c r="X30" s="407"/>
      <c r="Y30" s="407"/>
      <c r="Z30" s="407"/>
      <c r="AA30" s="40"/>
      <c r="AB30" s="40"/>
    </row>
    <row r="31" spans="1:39" s="461" customFormat="1" ht="10.8" x14ac:dyDescent="0.2">
      <c r="A31" s="46"/>
      <c r="B31" s="40"/>
      <c r="C31" s="40"/>
      <c r="D31" s="40"/>
      <c r="E31" s="40"/>
      <c r="F31" s="40"/>
      <c r="G31" s="407"/>
      <c r="H31" s="407"/>
      <c r="I31" s="407"/>
      <c r="J31" s="407"/>
      <c r="K31" s="407"/>
      <c r="L31" s="407"/>
      <c r="M31" s="407"/>
      <c r="N31" s="407"/>
      <c r="O31" s="407"/>
      <c r="P31" s="407"/>
      <c r="Q31" s="407"/>
      <c r="R31" s="407"/>
      <c r="S31" s="407"/>
      <c r="T31" s="407"/>
      <c r="U31" s="407"/>
      <c r="V31" s="407"/>
      <c r="W31" s="407"/>
      <c r="X31" s="407"/>
      <c r="Y31" s="407"/>
      <c r="Z31" s="407"/>
      <c r="AA31" s="40"/>
      <c r="AB31" s="40"/>
    </row>
    <row r="32" spans="1:39" ht="11.9" customHeight="1" x14ac:dyDescent="0.25">
      <c r="C32" s="66"/>
      <c r="D32" s="66"/>
      <c r="E32" s="66"/>
    </row>
  </sheetData>
  <mergeCells count="1">
    <mergeCell ref="A27:F27"/>
  </mergeCells>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&amp;C&amp;"Calibri"&amp;12&amp;KFF0000 OFFICIAL&amp;1#_x000D_</oddHeader>
    <oddFooter>&amp;C_x000D_&amp;1#&amp;"Calibri"&amp;12&amp;KFF0000 OFFICIAL</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P55"/>
  <sheetViews>
    <sheetView showGridLines="0" workbookViewId="0"/>
  </sheetViews>
  <sheetFormatPr defaultColWidth="9.140625" defaultRowHeight="10.8" x14ac:dyDescent="0.2"/>
  <cols>
    <col min="1" max="1" width="28" style="3" customWidth="1"/>
    <col min="2" max="2" width="8" style="3" hidden="1" customWidth="1"/>
    <col min="3" max="4" width="8.5703125" style="3" customWidth="1"/>
    <col min="5" max="6" width="8.5703125" style="3" hidden="1" customWidth="1"/>
    <col min="7" max="7" width="8.5703125" style="3" customWidth="1"/>
    <col min="8" max="9" width="8.5703125" style="3" hidden="1" customWidth="1"/>
    <col min="10" max="10" width="8.5703125" style="2" customWidth="1"/>
    <col min="11" max="11" width="8.42578125" style="3" customWidth="1"/>
    <col min="12" max="16384" width="9.140625" style="3"/>
  </cols>
  <sheetData>
    <row r="1" spans="1:16" x14ac:dyDescent="0.2">
      <c r="A1" s="56" t="s">
        <v>559</v>
      </c>
    </row>
    <row r="3" spans="1:16" s="4" customFormat="1" x14ac:dyDescent="0.2">
      <c r="B3" s="264" t="s">
        <v>560</v>
      </c>
      <c r="C3" s="264"/>
      <c r="D3" s="264"/>
      <c r="E3" s="264"/>
      <c r="F3" s="264"/>
      <c r="G3" s="264"/>
      <c r="H3" s="264"/>
      <c r="I3" s="264"/>
      <c r="J3" s="264"/>
    </row>
    <row r="4" spans="1:16" s="4" customFormat="1" ht="55.45" customHeight="1" x14ac:dyDescent="0.2">
      <c r="A4" s="710"/>
      <c r="B4" s="711" t="s">
        <v>561</v>
      </c>
      <c r="C4" s="711" t="s">
        <v>562</v>
      </c>
      <c r="D4" s="711" t="s">
        <v>563</v>
      </c>
      <c r="E4" s="711" t="s">
        <v>564</v>
      </c>
      <c r="F4" s="711" t="s">
        <v>565</v>
      </c>
      <c r="G4" s="711" t="s">
        <v>566</v>
      </c>
      <c r="H4" s="711" t="s">
        <v>567</v>
      </c>
      <c r="I4" s="711" t="s">
        <v>568</v>
      </c>
      <c r="J4" s="711" t="s">
        <v>569</v>
      </c>
      <c r="L4" s="261"/>
      <c r="M4" s="261"/>
      <c r="N4" s="261"/>
      <c r="O4" s="261"/>
      <c r="P4" s="261"/>
    </row>
    <row r="5" spans="1:16" x14ac:dyDescent="0.2">
      <c r="A5" s="236" t="s">
        <v>570</v>
      </c>
      <c r="B5" s="79"/>
      <c r="C5" s="79"/>
      <c r="D5" s="79"/>
      <c r="E5" s="79"/>
      <c r="F5" s="79"/>
      <c r="G5" s="79"/>
      <c r="H5" s="79"/>
      <c r="I5" s="79"/>
      <c r="J5" s="251"/>
      <c r="L5" s="434"/>
      <c r="M5" s="434"/>
      <c r="N5" s="434"/>
      <c r="O5" s="434"/>
      <c r="P5" s="434"/>
    </row>
    <row r="6" spans="1:16" x14ac:dyDescent="0.2">
      <c r="A6" s="167" t="s">
        <v>571</v>
      </c>
      <c r="B6" s="79"/>
      <c r="C6" s="79">
        <v>23493</v>
      </c>
      <c r="D6" s="79">
        <v>14004</v>
      </c>
      <c r="E6" s="79">
        <v>0</v>
      </c>
      <c r="F6" s="79">
        <v>0</v>
      </c>
      <c r="G6" s="79">
        <v>170250</v>
      </c>
      <c r="H6" s="79">
        <v>0</v>
      </c>
      <c r="I6" s="79">
        <v>0</v>
      </c>
      <c r="J6" s="251">
        <v>207747</v>
      </c>
      <c r="L6" s="434"/>
      <c r="M6" s="434"/>
      <c r="N6" s="434"/>
      <c r="O6" s="434"/>
      <c r="P6" s="434"/>
    </row>
    <row r="7" spans="1:16" x14ac:dyDescent="0.2">
      <c r="A7" s="167" t="s">
        <v>572</v>
      </c>
      <c r="B7" s="79"/>
      <c r="C7" s="79">
        <v>286613</v>
      </c>
      <c r="D7" s="79">
        <v>215</v>
      </c>
      <c r="E7" s="79">
        <v>0</v>
      </c>
      <c r="F7" s="79">
        <v>0</v>
      </c>
      <c r="G7" s="79">
        <v>0</v>
      </c>
      <c r="H7" s="79">
        <v>0</v>
      </c>
      <c r="I7" s="79">
        <v>0</v>
      </c>
      <c r="J7" s="251">
        <v>286828</v>
      </c>
      <c r="L7" s="434"/>
      <c r="M7" s="434"/>
      <c r="N7" s="434"/>
      <c r="O7" s="434"/>
      <c r="P7" s="434"/>
    </row>
    <row r="8" spans="1:16" ht="21.6" x14ac:dyDescent="0.2">
      <c r="A8" s="240" t="s">
        <v>573</v>
      </c>
      <c r="B8" s="79"/>
      <c r="C8" s="79">
        <v>-6692</v>
      </c>
      <c r="D8" s="79">
        <v>-6282</v>
      </c>
      <c r="E8" s="79">
        <v>0</v>
      </c>
      <c r="F8" s="79">
        <v>0</v>
      </c>
      <c r="G8" s="79">
        <v>-60885</v>
      </c>
      <c r="H8" s="79">
        <v>0</v>
      </c>
      <c r="I8" s="79">
        <v>0</v>
      </c>
      <c r="J8" s="251">
        <v>-73859</v>
      </c>
      <c r="L8" s="434"/>
      <c r="M8" s="434"/>
      <c r="N8" s="434"/>
      <c r="O8" s="434"/>
      <c r="P8" s="434"/>
    </row>
    <row r="9" spans="1:16" ht="32.4" x14ac:dyDescent="0.2">
      <c r="A9" s="240" t="s">
        <v>574</v>
      </c>
      <c r="B9" s="79"/>
      <c r="C9" s="79">
        <v>-97577</v>
      </c>
      <c r="D9" s="79">
        <v>-151</v>
      </c>
      <c r="E9" s="79">
        <v>0</v>
      </c>
      <c r="F9" s="79">
        <v>0</v>
      </c>
      <c r="G9" s="79">
        <v>0</v>
      </c>
      <c r="H9" s="79">
        <v>0</v>
      </c>
      <c r="I9" s="79">
        <v>0</v>
      </c>
      <c r="J9" s="251">
        <v>-97728</v>
      </c>
      <c r="L9" s="434"/>
      <c r="M9" s="434"/>
      <c r="N9" s="434"/>
      <c r="O9" s="434"/>
      <c r="P9" s="434"/>
    </row>
    <row r="10" spans="1:16" x14ac:dyDescent="0.2">
      <c r="A10" s="237" t="s">
        <v>575</v>
      </c>
      <c r="B10" s="712">
        <v>0</v>
      </c>
      <c r="C10" s="712">
        <v>205837</v>
      </c>
      <c r="D10" s="712">
        <v>7786</v>
      </c>
      <c r="E10" s="712">
        <v>0</v>
      </c>
      <c r="F10" s="712">
        <v>0</v>
      </c>
      <c r="G10" s="712">
        <v>109365</v>
      </c>
      <c r="H10" s="712">
        <v>0</v>
      </c>
      <c r="I10" s="712">
        <v>0</v>
      </c>
      <c r="J10" s="712">
        <v>322988</v>
      </c>
      <c r="L10" s="434"/>
      <c r="M10" s="434"/>
      <c r="N10" s="434"/>
      <c r="O10" s="434"/>
      <c r="P10" s="434"/>
    </row>
    <row r="11" spans="1:16" x14ac:dyDescent="0.2">
      <c r="A11" s="237" t="s">
        <v>576</v>
      </c>
      <c r="B11" s="79"/>
      <c r="C11" s="79"/>
      <c r="D11" s="79"/>
      <c r="E11" s="79"/>
      <c r="F11" s="79"/>
      <c r="G11" s="79"/>
      <c r="H11" s="79"/>
      <c r="I11" s="79"/>
      <c r="J11" s="251"/>
      <c r="L11" s="434"/>
      <c r="M11" s="434"/>
      <c r="N11" s="434"/>
      <c r="O11" s="434"/>
      <c r="P11" s="434"/>
    </row>
    <row r="12" spans="1:16" ht="21.6" x14ac:dyDescent="0.2">
      <c r="A12" s="253" t="s">
        <v>577</v>
      </c>
      <c r="B12" s="79"/>
      <c r="C12" s="79"/>
      <c r="D12" s="79"/>
      <c r="E12" s="79"/>
      <c r="F12" s="79"/>
      <c r="G12" s="79"/>
      <c r="H12" s="79"/>
      <c r="I12" s="79"/>
      <c r="J12" s="251"/>
      <c r="L12" s="434"/>
      <c r="M12" s="434"/>
      <c r="N12" s="434"/>
      <c r="O12" s="434"/>
      <c r="P12" s="434"/>
    </row>
    <row r="13" spans="1:16" ht="21.6" hidden="1" x14ac:dyDescent="0.2">
      <c r="A13" s="215" t="s">
        <v>578</v>
      </c>
      <c r="B13" s="79"/>
      <c r="C13" s="79"/>
      <c r="D13" s="79"/>
      <c r="E13" s="79"/>
      <c r="F13" s="79"/>
      <c r="G13" s="79"/>
      <c r="H13" s="79"/>
      <c r="I13" s="79"/>
      <c r="J13" s="251">
        <v>0</v>
      </c>
      <c r="L13" s="434"/>
      <c r="M13" s="434"/>
      <c r="N13" s="434"/>
      <c r="O13" s="434"/>
      <c r="P13" s="434"/>
    </row>
    <row r="14" spans="1:16" ht="32.4" hidden="1" x14ac:dyDescent="0.2">
      <c r="A14" s="215" t="s">
        <v>579</v>
      </c>
      <c r="B14" s="79"/>
      <c r="C14" s="79"/>
      <c r="D14" s="79"/>
      <c r="E14" s="79"/>
      <c r="F14" s="79"/>
      <c r="G14" s="79"/>
      <c r="H14" s="79"/>
      <c r="I14" s="79"/>
      <c r="J14" s="251">
        <v>0</v>
      </c>
      <c r="L14" s="434"/>
      <c r="M14" s="434"/>
      <c r="N14" s="434"/>
      <c r="O14" s="434"/>
      <c r="P14" s="434"/>
    </row>
    <row r="15" spans="1:16" ht="32.4" x14ac:dyDescent="0.2">
      <c r="A15" s="215" t="s">
        <v>580</v>
      </c>
      <c r="B15" s="79"/>
      <c r="C15" s="79">
        <v>0</v>
      </c>
      <c r="D15" s="79">
        <v>12965</v>
      </c>
      <c r="E15" s="79">
        <v>0</v>
      </c>
      <c r="F15" s="79">
        <v>0</v>
      </c>
      <c r="G15" s="79">
        <v>82172</v>
      </c>
      <c r="H15" s="79">
        <v>0</v>
      </c>
      <c r="I15" s="79">
        <v>0</v>
      </c>
      <c r="J15" s="251">
        <v>95137</v>
      </c>
      <c r="L15" s="434"/>
      <c r="M15" s="434"/>
      <c r="N15" s="434"/>
      <c r="O15" s="434"/>
      <c r="P15" s="434"/>
    </row>
    <row r="16" spans="1:16" ht="32.4" x14ac:dyDescent="0.2">
      <c r="A16" s="215" t="s">
        <v>581</v>
      </c>
      <c r="B16" s="79"/>
      <c r="C16" s="79">
        <v>16712</v>
      </c>
      <c r="D16" s="79">
        <v>0</v>
      </c>
      <c r="E16" s="79">
        <v>0</v>
      </c>
      <c r="F16" s="79">
        <v>0</v>
      </c>
      <c r="G16" s="79">
        <v>0</v>
      </c>
      <c r="H16" s="79">
        <v>0</v>
      </c>
      <c r="I16" s="79">
        <v>0</v>
      </c>
      <c r="J16" s="251">
        <v>16712</v>
      </c>
      <c r="L16" s="434"/>
      <c r="M16" s="434"/>
      <c r="N16" s="434"/>
      <c r="O16" s="434"/>
      <c r="P16" s="434"/>
    </row>
    <row r="17" spans="1:16" hidden="1" x14ac:dyDescent="0.2">
      <c r="A17" s="215" t="s">
        <v>582</v>
      </c>
      <c r="B17" s="79"/>
      <c r="C17" s="79">
        <v>0</v>
      </c>
      <c r="D17" s="79">
        <v>0</v>
      </c>
      <c r="E17" s="79">
        <v>0</v>
      </c>
      <c r="F17" s="79">
        <v>0</v>
      </c>
      <c r="G17" s="79">
        <v>0</v>
      </c>
      <c r="H17" s="79">
        <v>0</v>
      </c>
      <c r="I17" s="79">
        <v>0</v>
      </c>
      <c r="J17" s="251">
        <v>0</v>
      </c>
      <c r="L17" s="434"/>
      <c r="M17" s="434"/>
      <c r="N17" s="434"/>
      <c r="O17" s="434"/>
      <c r="P17" s="434"/>
    </row>
    <row r="18" spans="1:16" hidden="1" x14ac:dyDescent="0.2">
      <c r="A18" s="215" t="s">
        <v>583</v>
      </c>
      <c r="B18" s="79"/>
      <c r="C18" s="79">
        <v>0</v>
      </c>
      <c r="D18" s="79">
        <v>0</v>
      </c>
      <c r="E18" s="79">
        <v>0</v>
      </c>
      <c r="F18" s="79">
        <v>0</v>
      </c>
      <c r="G18" s="79">
        <v>0</v>
      </c>
      <c r="H18" s="79">
        <v>0</v>
      </c>
      <c r="I18" s="79">
        <v>0</v>
      </c>
      <c r="J18" s="251">
        <v>0</v>
      </c>
      <c r="L18" s="434"/>
      <c r="M18" s="434"/>
      <c r="N18" s="434"/>
      <c r="O18" s="434"/>
      <c r="P18" s="434"/>
    </row>
    <row r="19" spans="1:16" hidden="1" x14ac:dyDescent="0.2">
      <c r="A19" s="215" t="s">
        <v>584</v>
      </c>
      <c r="B19" s="79"/>
      <c r="C19" s="79">
        <v>0</v>
      </c>
      <c r="D19" s="79">
        <v>0</v>
      </c>
      <c r="E19" s="79">
        <v>0</v>
      </c>
      <c r="F19" s="79">
        <v>0</v>
      </c>
      <c r="G19" s="79">
        <v>0</v>
      </c>
      <c r="H19" s="79">
        <v>0</v>
      </c>
      <c r="I19" s="79">
        <v>0</v>
      </c>
      <c r="J19" s="251">
        <v>0</v>
      </c>
      <c r="L19" s="434"/>
      <c r="M19" s="434"/>
      <c r="N19" s="434"/>
      <c r="O19" s="434"/>
      <c r="P19" s="434"/>
    </row>
    <row r="20" spans="1:16" ht="21.6" hidden="1" x14ac:dyDescent="0.2">
      <c r="A20" s="215" t="s">
        <v>585</v>
      </c>
      <c r="B20" s="79"/>
      <c r="C20" s="79">
        <v>0</v>
      </c>
      <c r="D20" s="79">
        <v>0</v>
      </c>
      <c r="E20" s="79">
        <v>0</v>
      </c>
      <c r="F20" s="79">
        <v>0</v>
      </c>
      <c r="G20" s="79">
        <v>0</v>
      </c>
      <c r="H20" s="79">
        <v>0</v>
      </c>
      <c r="I20" s="79">
        <v>0</v>
      </c>
      <c r="J20" s="251">
        <v>0</v>
      </c>
      <c r="L20" s="434"/>
      <c r="M20" s="434"/>
      <c r="N20" s="434"/>
      <c r="O20" s="434"/>
      <c r="P20" s="434"/>
    </row>
    <row r="21" spans="1:16" ht="32.4" hidden="1" x14ac:dyDescent="0.2">
      <c r="A21" s="215" t="s">
        <v>586</v>
      </c>
      <c r="B21" s="79"/>
      <c r="C21" s="79">
        <v>0</v>
      </c>
      <c r="D21" s="79">
        <v>0</v>
      </c>
      <c r="E21" s="79">
        <v>0</v>
      </c>
      <c r="F21" s="79">
        <v>0</v>
      </c>
      <c r="G21" s="79">
        <v>0</v>
      </c>
      <c r="H21" s="79">
        <v>0</v>
      </c>
      <c r="I21" s="79">
        <v>0</v>
      </c>
      <c r="J21" s="251">
        <v>0</v>
      </c>
      <c r="L21" s="434"/>
      <c r="M21" s="434"/>
      <c r="N21" s="434"/>
      <c r="O21" s="434"/>
      <c r="P21" s="434"/>
    </row>
    <row r="22" spans="1:16" x14ac:dyDescent="0.2">
      <c r="A22" s="516" t="s">
        <v>587</v>
      </c>
      <c r="B22" s="713">
        <v>0</v>
      </c>
      <c r="C22" s="713">
        <v>16712</v>
      </c>
      <c r="D22" s="713">
        <v>12965</v>
      </c>
      <c r="E22" s="713">
        <v>0</v>
      </c>
      <c r="F22" s="713">
        <v>0</v>
      </c>
      <c r="G22" s="713">
        <v>82172</v>
      </c>
      <c r="H22" s="713">
        <v>0</v>
      </c>
      <c r="I22" s="713">
        <v>0</v>
      </c>
      <c r="J22" s="713">
        <v>111849</v>
      </c>
      <c r="L22" s="434"/>
      <c r="M22" s="434"/>
      <c r="N22" s="434"/>
      <c r="O22" s="434"/>
      <c r="P22" s="434"/>
    </row>
    <row r="23" spans="1:16" ht="11.55" customHeight="1" x14ac:dyDescent="0.2">
      <c r="A23" s="253" t="s">
        <v>588</v>
      </c>
      <c r="B23" s="178"/>
      <c r="C23" s="178"/>
      <c r="D23" s="178"/>
      <c r="E23" s="178"/>
      <c r="F23" s="178"/>
      <c r="G23" s="178"/>
      <c r="H23" s="178"/>
      <c r="I23" s="178"/>
      <c r="J23" s="178"/>
      <c r="L23" s="434"/>
      <c r="M23" s="434"/>
      <c r="N23" s="434"/>
      <c r="O23" s="434"/>
      <c r="P23" s="434"/>
    </row>
    <row r="24" spans="1:16" ht="32.4" hidden="1" x14ac:dyDescent="0.2">
      <c r="A24" s="215" t="s">
        <v>589</v>
      </c>
      <c r="B24" s="79"/>
      <c r="C24" s="79"/>
      <c r="D24" s="79"/>
      <c r="E24" s="79"/>
      <c r="F24" s="79"/>
      <c r="G24" s="79"/>
      <c r="H24" s="79"/>
      <c r="I24" s="79"/>
      <c r="J24" s="251">
        <v>0</v>
      </c>
      <c r="L24" s="434"/>
      <c r="M24" s="434"/>
      <c r="N24" s="434"/>
      <c r="O24" s="434"/>
      <c r="P24" s="434"/>
    </row>
    <row r="25" spans="1:16" ht="21.6" hidden="1" x14ac:dyDescent="0.2">
      <c r="A25" s="215" t="s">
        <v>590</v>
      </c>
      <c r="B25" s="79"/>
      <c r="C25" s="79"/>
      <c r="D25" s="79"/>
      <c r="E25" s="79"/>
      <c r="F25" s="79"/>
      <c r="G25" s="79"/>
      <c r="H25" s="79"/>
      <c r="I25" s="79"/>
      <c r="J25" s="251">
        <v>0</v>
      </c>
      <c r="L25" s="434"/>
      <c r="M25" s="434"/>
      <c r="N25" s="434"/>
      <c r="O25" s="434"/>
      <c r="P25" s="434"/>
    </row>
    <row r="26" spans="1:16" x14ac:dyDescent="0.2">
      <c r="A26" s="215" t="s">
        <v>591</v>
      </c>
      <c r="B26" s="79"/>
      <c r="C26" s="79">
        <v>-3155</v>
      </c>
      <c r="D26" s="79">
        <v>-2828</v>
      </c>
      <c r="E26" s="79">
        <v>0</v>
      </c>
      <c r="F26" s="79">
        <v>0</v>
      </c>
      <c r="G26" s="79">
        <v>-5983</v>
      </c>
      <c r="H26" s="79">
        <v>0</v>
      </c>
      <c r="I26" s="79">
        <v>0</v>
      </c>
      <c r="J26" s="251">
        <v>-11966</v>
      </c>
      <c r="L26" s="434"/>
      <c r="M26" s="434"/>
      <c r="N26" s="434"/>
      <c r="O26" s="434"/>
      <c r="P26" s="434"/>
    </row>
    <row r="27" spans="1:16" ht="21.6" x14ac:dyDescent="0.2">
      <c r="A27" s="215" t="s">
        <v>592</v>
      </c>
      <c r="B27" s="79"/>
      <c r="C27" s="79">
        <v>-13557</v>
      </c>
      <c r="D27" s="79">
        <v>0</v>
      </c>
      <c r="E27" s="79">
        <v>0</v>
      </c>
      <c r="F27" s="79">
        <v>0</v>
      </c>
      <c r="G27" s="79">
        <v>0</v>
      </c>
      <c r="H27" s="79">
        <v>0</v>
      </c>
      <c r="I27" s="79">
        <v>0</v>
      </c>
      <c r="J27" s="251">
        <v>-13557</v>
      </c>
      <c r="L27" s="434"/>
      <c r="M27" s="434"/>
      <c r="N27" s="434"/>
      <c r="O27" s="434"/>
      <c r="P27" s="434"/>
    </row>
    <row r="28" spans="1:16" hidden="1" x14ac:dyDescent="0.2">
      <c r="A28" s="215" t="s">
        <v>593</v>
      </c>
      <c r="B28" s="79"/>
      <c r="C28" s="79"/>
      <c r="D28" s="79"/>
      <c r="E28" s="79"/>
      <c r="F28" s="79"/>
      <c r="G28" s="79"/>
      <c r="H28" s="79"/>
      <c r="I28" s="79"/>
      <c r="J28" s="251"/>
    </row>
    <row r="29" spans="1:16" ht="22.15" hidden="1" customHeight="1" x14ac:dyDescent="0.2">
      <c r="A29" s="411" t="s">
        <v>594</v>
      </c>
      <c r="B29" s="79"/>
      <c r="C29" s="79"/>
      <c r="D29" s="79"/>
      <c r="E29" s="79"/>
      <c r="F29" s="79"/>
      <c r="G29" s="79"/>
      <c r="H29" s="79"/>
      <c r="I29" s="79"/>
      <c r="J29" s="251">
        <v>0</v>
      </c>
    </row>
    <row r="30" spans="1:16" ht="22.15" hidden="1" customHeight="1" x14ac:dyDescent="0.2">
      <c r="A30" s="411" t="s">
        <v>595</v>
      </c>
      <c r="B30" s="79"/>
      <c r="C30" s="79"/>
      <c r="D30" s="79"/>
      <c r="E30" s="79"/>
      <c r="F30" s="79"/>
      <c r="G30" s="79"/>
      <c r="H30" s="79"/>
      <c r="I30" s="79"/>
      <c r="J30" s="251">
        <v>0</v>
      </c>
    </row>
    <row r="31" spans="1:16" hidden="1" x14ac:dyDescent="0.2">
      <c r="A31" s="215" t="s">
        <v>494</v>
      </c>
      <c r="B31" s="79"/>
      <c r="C31" s="79"/>
      <c r="D31" s="79"/>
      <c r="E31" s="79"/>
      <c r="F31" s="79"/>
      <c r="G31" s="79"/>
      <c r="H31" s="79"/>
      <c r="I31" s="79"/>
      <c r="J31" s="251">
        <v>0</v>
      </c>
    </row>
    <row r="32" spans="1:16" hidden="1" x14ac:dyDescent="0.2">
      <c r="A32" s="215" t="s">
        <v>596</v>
      </c>
      <c r="B32" s="79"/>
      <c r="C32" s="79"/>
      <c r="D32" s="79"/>
      <c r="E32" s="79"/>
      <c r="F32" s="79"/>
      <c r="G32" s="79"/>
      <c r="H32" s="79"/>
      <c r="I32" s="79"/>
      <c r="J32" s="251">
        <v>0</v>
      </c>
    </row>
    <row r="33" spans="1:16" x14ac:dyDescent="0.2">
      <c r="A33" s="495" t="s">
        <v>597</v>
      </c>
      <c r="B33" s="712">
        <v>0</v>
      </c>
      <c r="C33" s="712">
        <v>-16712</v>
      </c>
      <c r="D33" s="712">
        <v>-2828</v>
      </c>
      <c r="E33" s="712">
        <v>0</v>
      </c>
      <c r="F33" s="712">
        <v>0</v>
      </c>
      <c r="G33" s="712">
        <v>-5983</v>
      </c>
      <c r="H33" s="712">
        <v>0</v>
      </c>
      <c r="I33" s="712">
        <v>0</v>
      </c>
      <c r="J33" s="712">
        <v>-25523</v>
      </c>
    </row>
    <row r="34" spans="1:16" hidden="1" x14ac:dyDescent="0.2">
      <c r="A34" s="253"/>
      <c r="B34" s="178"/>
      <c r="C34" s="178"/>
      <c r="D34" s="178"/>
      <c r="E34" s="178"/>
      <c r="F34" s="178"/>
      <c r="G34" s="178"/>
      <c r="H34" s="178"/>
      <c r="I34" s="178"/>
      <c r="J34" s="178"/>
    </row>
    <row r="35" spans="1:16" s="4" customFormat="1" hidden="1" x14ac:dyDescent="0.2">
      <c r="B35" s="264" t="s">
        <v>560</v>
      </c>
      <c r="C35" s="264"/>
      <c r="D35" s="264"/>
      <c r="E35" s="264"/>
      <c r="F35" s="264"/>
      <c r="G35" s="264"/>
      <c r="H35" s="264"/>
      <c r="I35" s="264"/>
      <c r="J35" s="264"/>
    </row>
    <row r="36" spans="1:16" s="4" customFormat="1" ht="55.45" hidden="1" customHeight="1" x14ac:dyDescent="0.2">
      <c r="A36" s="710"/>
      <c r="B36" s="711" t="s">
        <v>561</v>
      </c>
      <c r="C36" s="711" t="s">
        <v>562</v>
      </c>
      <c r="D36" s="711" t="s">
        <v>563</v>
      </c>
      <c r="E36" s="711" t="s">
        <v>564</v>
      </c>
      <c r="F36" s="711" t="s">
        <v>565</v>
      </c>
      <c r="G36" s="711" t="s">
        <v>566</v>
      </c>
      <c r="H36" s="711" t="s">
        <v>567</v>
      </c>
      <c r="I36" s="711" t="s">
        <v>568</v>
      </c>
      <c r="J36" s="711" t="s">
        <v>569</v>
      </c>
      <c r="L36" s="261"/>
      <c r="M36" s="261"/>
      <c r="N36" s="261"/>
      <c r="O36" s="261"/>
      <c r="P36" s="261"/>
    </row>
    <row r="37" spans="1:16" x14ac:dyDescent="0.2">
      <c r="A37" s="237" t="s">
        <v>598</v>
      </c>
      <c r="B37" s="79"/>
      <c r="C37" s="79"/>
      <c r="D37" s="79"/>
      <c r="E37" s="79"/>
      <c r="F37" s="79"/>
      <c r="G37" s="79"/>
      <c r="H37" s="79"/>
      <c r="I37" s="79"/>
      <c r="J37" s="251"/>
    </row>
    <row r="38" spans="1:16" x14ac:dyDescent="0.2">
      <c r="A38" s="240" t="s">
        <v>599</v>
      </c>
      <c r="B38" s="79">
        <v>0</v>
      </c>
      <c r="C38" s="79">
        <v>23493</v>
      </c>
      <c r="D38" s="79">
        <v>26969</v>
      </c>
      <c r="E38" s="79">
        <v>0</v>
      </c>
      <c r="F38" s="79">
        <v>0</v>
      </c>
      <c r="G38" s="79">
        <v>252422</v>
      </c>
      <c r="H38" s="79">
        <v>0</v>
      </c>
      <c r="I38" s="79">
        <v>0</v>
      </c>
      <c r="J38" s="79">
        <v>302884</v>
      </c>
    </row>
    <row r="39" spans="1:16" x14ac:dyDescent="0.2">
      <c r="A39" s="240" t="s">
        <v>572</v>
      </c>
      <c r="B39" s="79">
        <v>0</v>
      </c>
      <c r="C39" s="79">
        <v>303325</v>
      </c>
      <c r="D39" s="79">
        <v>215</v>
      </c>
      <c r="E39" s="79">
        <v>0</v>
      </c>
      <c r="F39" s="79">
        <v>0</v>
      </c>
      <c r="G39" s="79">
        <v>0</v>
      </c>
      <c r="H39" s="79">
        <v>0</v>
      </c>
      <c r="I39" s="79">
        <v>0</v>
      </c>
      <c r="J39" s="79">
        <v>303540</v>
      </c>
    </row>
    <row r="40" spans="1:16" ht="21.6" x14ac:dyDescent="0.2">
      <c r="A40" s="240" t="s">
        <v>573</v>
      </c>
      <c r="B40" s="79">
        <v>0</v>
      </c>
      <c r="C40" s="79">
        <v>-9847</v>
      </c>
      <c r="D40" s="79">
        <v>-9110</v>
      </c>
      <c r="E40" s="79">
        <v>0</v>
      </c>
      <c r="F40" s="79">
        <v>0</v>
      </c>
      <c r="G40" s="79">
        <v>-66868</v>
      </c>
      <c r="H40" s="79">
        <v>0</v>
      </c>
      <c r="I40" s="79">
        <v>0</v>
      </c>
      <c r="J40" s="79">
        <v>-85825</v>
      </c>
    </row>
    <row r="41" spans="1:16" ht="32.4" x14ac:dyDescent="0.2">
      <c r="A41" s="240" t="s">
        <v>574</v>
      </c>
      <c r="B41" s="79">
        <v>0</v>
      </c>
      <c r="C41" s="79">
        <v>-111134</v>
      </c>
      <c r="D41" s="79">
        <v>-151</v>
      </c>
      <c r="E41" s="79">
        <v>0</v>
      </c>
      <c r="F41" s="79">
        <v>0</v>
      </c>
      <c r="G41" s="79">
        <v>0</v>
      </c>
      <c r="H41" s="79">
        <v>0</v>
      </c>
      <c r="I41" s="79">
        <v>0</v>
      </c>
      <c r="J41" s="79">
        <v>-111285</v>
      </c>
    </row>
    <row r="42" spans="1:16" ht="11.9" customHeight="1" x14ac:dyDescent="0.2">
      <c r="A42" s="485" t="s">
        <v>600</v>
      </c>
      <c r="B42" s="712">
        <v>0</v>
      </c>
      <c r="C42" s="712">
        <v>205837</v>
      </c>
      <c r="D42" s="712">
        <v>17923</v>
      </c>
      <c r="E42" s="712">
        <v>0</v>
      </c>
      <c r="F42" s="712">
        <v>0</v>
      </c>
      <c r="G42" s="712">
        <v>185554</v>
      </c>
      <c r="H42" s="712">
        <v>0</v>
      </c>
      <c r="I42" s="712">
        <v>0</v>
      </c>
      <c r="J42" s="712">
        <v>409314</v>
      </c>
      <c r="L42" s="334"/>
      <c r="M42" s="334"/>
      <c r="N42" s="334"/>
      <c r="O42" s="334"/>
    </row>
    <row r="43" spans="1:16" ht="11.9" customHeight="1" x14ac:dyDescent="0.2">
      <c r="A43" s="178"/>
      <c r="B43" s="178"/>
      <c r="C43" s="178"/>
      <c r="D43" s="178"/>
      <c r="E43" s="178"/>
      <c r="F43" s="178"/>
      <c r="G43" s="178"/>
      <c r="H43" s="178"/>
      <c r="I43" s="178"/>
      <c r="J43" s="178"/>
      <c r="L43" s="334"/>
      <c r="M43" s="334"/>
      <c r="N43" s="334"/>
      <c r="O43" s="334"/>
    </row>
    <row r="44" spans="1:16" ht="10.65" customHeight="1" x14ac:dyDescent="0.2">
      <c r="A44" s="4"/>
      <c r="B44" s="31"/>
      <c r="C44" s="31"/>
      <c r="D44" s="31"/>
      <c r="E44" s="32"/>
      <c r="F44" s="4"/>
      <c r="G44" s="4"/>
      <c r="H44" s="4"/>
      <c r="I44" s="4"/>
      <c r="J44" s="4"/>
      <c r="K44" s="4"/>
      <c r="L44" s="334"/>
      <c r="M44" s="334"/>
      <c r="N44" s="334"/>
      <c r="O44" s="334"/>
    </row>
    <row r="45" spans="1:16" ht="10.65" customHeight="1" x14ac:dyDescent="0.2">
      <c r="A45" s="776" t="s">
        <v>390</v>
      </c>
      <c r="B45" s="776"/>
      <c r="C45" s="776"/>
      <c r="D45" s="776"/>
      <c r="E45" s="776"/>
      <c r="F45" s="776"/>
      <c r="G45" s="776"/>
      <c r="H45" s="776"/>
      <c r="I45" s="776"/>
      <c r="J45" s="776"/>
      <c r="K45" s="4"/>
      <c r="L45" s="334"/>
      <c r="M45" s="334"/>
      <c r="N45" s="334"/>
      <c r="O45" s="334"/>
    </row>
    <row r="46" spans="1:16" ht="48.8" customHeight="1" x14ac:dyDescent="0.2">
      <c r="A46" s="736" t="s">
        <v>601</v>
      </c>
      <c r="B46" s="775"/>
      <c r="C46" s="775"/>
      <c r="D46" s="775"/>
      <c r="E46" s="775"/>
      <c r="F46" s="775"/>
      <c r="G46" s="775"/>
      <c r="H46" s="775"/>
      <c r="I46" s="775"/>
      <c r="J46" s="775"/>
      <c r="K46" s="4"/>
      <c r="L46" s="334"/>
      <c r="M46" s="334"/>
      <c r="N46" s="334"/>
      <c r="O46" s="334"/>
    </row>
    <row r="47" spans="1:16" ht="11.9" customHeight="1" x14ac:dyDescent="0.2">
      <c r="J47" s="3"/>
    </row>
    <row r="48" spans="1:16" ht="11.9" customHeight="1" x14ac:dyDescent="0.2">
      <c r="J48" s="3"/>
    </row>
    <row r="49" spans="10:10" ht="11.9" customHeight="1" x14ac:dyDescent="0.2">
      <c r="J49" s="3"/>
    </row>
    <row r="50" spans="10:10" ht="11.9" customHeight="1" x14ac:dyDescent="0.2">
      <c r="J50" s="3"/>
    </row>
    <row r="51" spans="10:10" ht="11.9" customHeight="1" x14ac:dyDescent="0.2">
      <c r="J51" s="3"/>
    </row>
    <row r="52" spans="10:10" ht="11.9" customHeight="1" x14ac:dyDescent="0.2">
      <c r="J52" s="3"/>
    </row>
    <row r="53" spans="10:10" ht="11.9" customHeight="1" x14ac:dyDescent="0.2">
      <c r="J53" s="3"/>
    </row>
    <row r="54" spans="10:10" ht="11.9" customHeight="1" x14ac:dyDescent="0.2">
      <c r="J54" s="3"/>
    </row>
    <row r="55" spans="10:10" ht="11.9" customHeight="1" x14ac:dyDescent="0.2">
      <c r="J55" s="3"/>
    </row>
  </sheetData>
  <mergeCells count="2">
    <mergeCell ref="A46:J46"/>
    <mergeCell ref="A45:J45"/>
  </mergeCells>
  <pageMargins left="1.4566929133858268" right="1.4566929133858268" top="0.98425196850393704" bottom="1.0629921259842521" header="0.51181102362204722" footer="0.51181102362204722"/>
  <pageSetup paperSize="9" scale="84" fitToHeight="99" orientation="landscape" cellComments="asDisplayed" r:id="rId1"/>
  <headerFooter alignWithMargins="0">
    <oddHeader>&amp;C&amp;"Calibri"&amp;12&amp;KFF0000 OFFICIAL&amp;1#_x000D_</oddHeader>
    <oddFooter>&amp;C_x000D_&amp;1#&amp;"Calibri"&amp;12&amp;KFF0000 OFFICIAL</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Q61"/>
  <sheetViews>
    <sheetView showGridLines="0" workbookViewId="0">
      <selection sqref="A1:F1"/>
    </sheetView>
  </sheetViews>
  <sheetFormatPr defaultColWidth="8" defaultRowHeight="11.9" customHeight="1" x14ac:dyDescent="0.25"/>
  <cols>
    <col min="1" max="1" width="28" style="57" customWidth="1"/>
    <col min="2" max="6" width="7.28515625" style="57" customWidth="1"/>
    <col min="7" max="16384" width="8" style="57"/>
  </cols>
  <sheetData>
    <row r="1" spans="1:9" ht="25.6" customHeight="1" x14ac:dyDescent="0.25">
      <c r="A1" s="777" t="s">
        <v>602</v>
      </c>
      <c r="B1" s="777"/>
      <c r="C1" s="777"/>
      <c r="D1" s="777"/>
      <c r="E1" s="777"/>
      <c r="F1" s="777"/>
    </row>
    <row r="2" spans="1:9" ht="11.9" customHeight="1" x14ac:dyDescent="0.25">
      <c r="A2" s="60"/>
    </row>
    <row r="3" spans="1:9" ht="45.4" customHeight="1" x14ac:dyDescent="0.2">
      <c r="A3" s="682"/>
      <c r="B3" s="658" t="s">
        <v>344</v>
      </c>
      <c r="C3" s="659" t="s">
        <v>345</v>
      </c>
      <c r="D3" s="658" t="s">
        <v>346</v>
      </c>
      <c r="E3" s="658" t="s">
        <v>347</v>
      </c>
      <c r="F3" s="658" t="s">
        <v>348</v>
      </c>
      <c r="H3" s="100"/>
    </row>
    <row r="4" spans="1:9" ht="32.4" x14ac:dyDescent="0.25">
      <c r="A4" s="132" t="s">
        <v>603</v>
      </c>
      <c r="B4" s="88"/>
      <c r="C4" s="369"/>
      <c r="D4" s="88"/>
      <c r="E4" s="88"/>
      <c r="F4" s="88"/>
    </row>
    <row r="5" spans="1:9" ht="10.8" hidden="1" x14ac:dyDescent="0.25">
      <c r="A5" s="89" t="s">
        <v>350</v>
      </c>
      <c r="B5" s="96">
        <v>0</v>
      </c>
      <c r="C5" s="369">
        <v>0</v>
      </c>
      <c r="D5" s="96">
        <v>0</v>
      </c>
      <c r="E5" s="96">
        <v>0</v>
      </c>
      <c r="F5" s="96">
        <v>0</v>
      </c>
    </row>
    <row r="6" spans="1:9" ht="10.8" hidden="1" x14ac:dyDescent="0.25">
      <c r="A6" s="90" t="s">
        <v>351</v>
      </c>
      <c r="B6" s="96">
        <v>0</v>
      </c>
      <c r="C6" s="369">
        <v>0</v>
      </c>
      <c r="D6" s="96">
        <v>0</v>
      </c>
      <c r="E6" s="96">
        <v>0</v>
      </c>
      <c r="F6" s="96">
        <v>0</v>
      </c>
    </row>
    <row r="7" spans="1:9" ht="10.8" hidden="1" x14ac:dyDescent="0.25">
      <c r="A7" s="89" t="s">
        <v>439</v>
      </c>
      <c r="B7" s="96">
        <v>0</v>
      </c>
      <c r="C7" s="369">
        <v>0</v>
      </c>
      <c r="D7" s="96">
        <v>0</v>
      </c>
      <c r="E7" s="96">
        <v>0</v>
      </c>
      <c r="F7" s="96">
        <v>0</v>
      </c>
    </row>
    <row r="8" spans="1:9" ht="10.8" hidden="1" x14ac:dyDescent="0.25">
      <c r="A8" s="89" t="s">
        <v>440</v>
      </c>
      <c r="B8" s="96">
        <v>0</v>
      </c>
      <c r="C8" s="369">
        <v>0</v>
      </c>
      <c r="D8" s="96">
        <v>0</v>
      </c>
      <c r="E8" s="96">
        <v>0</v>
      </c>
      <c r="F8" s="96">
        <v>0</v>
      </c>
    </row>
    <row r="9" spans="1:9" ht="10.8" hidden="1" x14ac:dyDescent="0.25">
      <c r="A9" s="89" t="s">
        <v>441</v>
      </c>
      <c r="B9" s="96">
        <v>0</v>
      </c>
      <c r="C9" s="369">
        <v>0</v>
      </c>
      <c r="D9" s="96">
        <v>0</v>
      </c>
      <c r="E9" s="96">
        <v>0</v>
      </c>
      <c r="F9" s="96">
        <v>0</v>
      </c>
    </row>
    <row r="10" spans="1:9" ht="10.8" hidden="1" x14ac:dyDescent="0.2">
      <c r="A10" s="89" t="s">
        <v>604</v>
      </c>
      <c r="B10" s="96">
        <v>0</v>
      </c>
      <c r="C10" s="369">
        <v>0</v>
      </c>
      <c r="D10" s="96">
        <v>0</v>
      </c>
      <c r="E10" s="96">
        <v>0</v>
      </c>
      <c r="F10" s="96">
        <v>0</v>
      </c>
      <c r="I10" s="186" t="s">
        <v>605</v>
      </c>
    </row>
    <row r="11" spans="1:9" ht="10.8" hidden="1" x14ac:dyDescent="0.25">
      <c r="A11" s="89" t="s">
        <v>354</v>
      </c>
      <c r="B11" s="96">
        <v>0</v>
      </c>
      <c r="C11" s="369">
        <v>0</v>
      </c>
      <c r="D11" s="96">
        <v>0</v>
      </c>
      <c r="E11" s="96">
        <v>0</v>
      </c>
      <c r="F11" s="96">
        <v>0</v>
      </c>
    </row>
    <row r="12" spans="1:9" ht="10.8" hidden="1" x14ac:dyDescent="0.25">
      <c r="A12" s="89" t="s">
        <v>355</v>
      </c>
      <c r="B12" s="96">
        <v>0</v>
      </c>
      <c r="C12" s="369">
        <v>0</v>
      </c>
      <c r="D12" s="96">
        <v>0</v>
      </c>
      <c r="E12" s="96">
        <v>0</v>
      </c>
      <c r="F12" s="96">
        <v>0</v>
      </c>
    </row>
    <row r="13" spans="1:9" ht="10.8" hidden="1" x14ac:dyDescent="0.25">
      <c r="A13" s="89" t="s">
        <v>245</v>
      </c>
      <c r="B13" s="96">
        <v>0</v>
      </c>
      <c r="C13" s="369">
        <v>0</v>
      </c>
      <c r="D13" s="96">
        <v>0</v>
      </c>
      <c r="E13" s="96">
        <v>0</v>
      </c>
      <c r="F13" s="96">
        <v>0</v>
      </c>
    </row>
    <row r="14" spans="1:9" ht="10.8" x14ac:dyDescent="0.25">
      <c r="A14" s="90" t="s">
        <v>357</v>
      </c>
      <c r="B14" s="96">
        <v>800</v>
      </c>
      <c r="C14" s="369">
        <v>75500</v>
      </c>
      <c r="D14" s="96">
        <v>0</v>
      </c>
      <c r="E14" s="96">
        <v>5670</v>
      </c>
      <c r="F14" s="96">
        <v>108128</v>
      </c>
    </row>
    <row r="15" spans="1:9" ht="32.4" x14ac:dyDescent="0.2">
      <c r="A15" s="128" t="s">
        <v>606</v>
      </c>
      <c r="B15" s="651">
        <v>800</v>
      </c>
      <c r="C15" s="652">
        <v>75500</v>
      </c>
      <c r="D15" s="651">
        <v>0</v>
      </c>
      <c r="E15" s="651">
        <v>5670</v>
      </c>
      <c r="F15" s="651">
        <v>108128</v>
      </c>
    </row>
    <row r="16" spans="1:9" ht="10.8" x14ac:dyDescent="0.25">
      <c r="A16" s="92" t="s">
        <v>607</v>
      </c>
      <c r="B16" s="88"/>
      <c r="C16" s="369"/>
      <c r="D16" s="88"/>
      <c r="E16" s="88"/>
      <c r="F16" s="88"/>
    </row>
    <row r="17" spans="1:6" ht="10.8" x14ac:dyDescent="0.25">
      <c r="A17" s="87" t="s">
        <v>360</v>
      </c>
      <c r="B17" s="88"/>
      <c r="C17" s="369"/>
      <c r="D17" s="88"/>
      <c r="E17" s="88"/>
      <c r="F17" s="88"/>
    </row>
    <row r="18" spans="1:6" ht="10.8" hidden="1" x14ac:dyDescent="0.25">
      <c r="A18" s="242" t="s">
        <v>361</v>
      </c>
      <c r="B18" s="88"/>
      <c r="C18" s="369"/>
      <c r="D18" s="88"/>
      <c r="E18" s="88"/>
      <c r="F18" s="88"/>
    </row>
    <row r="19" spans="1:6" ht="10.8" hidden="1" x14ac:dyDescent="0.25">
      <c r="A19" s="255" t="s">
        <v>608</v>
      </c>
      <c r="B19" s="88"/>
      <c r="C19" s="369"/>
      <c r="D19" s="88"/>
      <c r="E19" s="88"/>
      <c r="F19" s="88"/>
    </row>
    <row r="20" spans="1:6" ht="10.8" hidden="1" x14ac:dyDescent="0.25">
      <c r="A20" s="244" t="s">
        <v>609</v>
      </c>
      <c r="B20" s="88"/>
      <c r="C20" s="369"/>
      <c r="D20" s="88"/>
      <c r="E20" s="88"/>
      <c r="F20" s="88"/>
    </row>
    <row r="21" spans="1:6" ht="10.8" hidden="1" x14ac:dyDescent="0.25">
      <c r="A21" s="244" t="s">
        <v>610</v>
      </c>
      <c r="B21" s="88"/>
      <c r="C21" s="369"/>
      <c r="D21" s="88"/>
      <c r="E21" s="88"/>
      <c r="F21" s="88"/>
    </row>
    <row r="22" spans="1:6" ht="10.8" hidden="1" x14ac:dyDescent="0.25">
      <c r="A22" s="98" t="s">
        <v>611</v>
      </c>
      <c r="B22" s="88"/>
      <c r="C22" s="369"/>
      <c r="D22" s="88"/>
      <c r="E22" s="88"/>
      <c r="F22" s="88"/>
    </row>
    <row r="23" spans="1:6" ht="10.8" hidden="1" x14ac:dyDescent="0.25">
      <c r="A23" s="256" t="s">
        <v>612</v>
      </c>
      <c r="B23" s="714">
        <v>0</v>
      </c>
      <c r="C23" s="715">
        <v>0</v>
      </c>
      <c r="D23" s="714">
        <v>0</v>
      </c>
      <c r="E23" s="714">
        <v>0</v>
      </c>
      <c r="F23" s="714">
        <v>0</v>
      </c>
    </row>
    <row r="24" spans="1:6" ht="10.8" x14ac:dyDescent="0.25">
      <c r="A24" s="255" t="s">
        <v>613</v>
      </c>
      <c r="B24" s="556"/>
      <c r="C24" s="557"/>
      <c r="D24" s="556"/>
      <c r="E24" s="556"/>
      <c r="F24" s="556"/>
    </row>
    <row r="25" spans="1:6" ht="10.8" hidden="1" x14ac:dyDescent="0.25">
      <c r="A25" s="244" t="s">
        <v>614</v>
      </c>
      <c r="B25" s="96">
        <v>0</v>
      </c>
      <c r="C25" s="369">
        <v>0</v>
      </c>
      <c r="D25" s="96">
        <v>0</v>
      </c>
      <c r="E25" s="96">
        <v>0</v>
      </c>
      <c r="F25" s="96">
        <v>0</v>
      </c>
    </row>
    <row r="26" spans="1:6" s="61" customFormat="1" ht="10.8" x14ac:dyDescent="0.25">
      <c r="A26" s="257" t="s">
        <v>363</v>
      </c>
      <c r="B26" s="96">
        <v>6390</v>
      </c>
      <c r="C26" s="369">
        <v>2500</v>
      </c>
      <c r="D26" s="96">
        <v>66</v>
      </c>
      <c r="E26" s="96">
        <v>33</v>
      </c>
      <c r="F26" s="96">
        <v>2500</v>
      </c>
    </row>
    <row r="27" spans="1:6" ht="10.8" hidden="1" x14ac:dyDescent="0.25">
      <c r="A27" s="98" t="s">
        <v>93</v>
      </c>
      <c r="B27" s="96">
        <v>0</v>
      </c>
      <c r="C27" s="369">
        <v>0</v>
      </c>
      <c r="D27" s="96">
        <v>0</v>
      </c>
      <c r="E27" s="96">
        <v>0</v>
      </c>
      <c r="F27" s="96">
        <v>0</v>
      </c>
    </row>
    <row r="28" spans="1:6" ht="10.8" hidden="1" x14ac:dyDescent="0.25">
      <c r="A28" s="98" t="s">
        <v>394</v>
      </c>
      <c r="B28" s="96">
        <v>0</v>
      </c>
      <c r="C28" s="369">
        <v>0</v>
      </c>
      <c r="D28" s="96">
        <v>0</v>
      </c>
      <c r="E28" s="96">
        <v>0</v>
      </c>
      <c r="F28" s="96">
        <v>0</v>
      </c>
    </row>
    <row r="29" spans="1:6" ht="10.8" hidden="1" x14ac:dyDescent="0.25">
      <c r="A29" s="98" t="s">
        <v>364</v>
      </c>
      <c r="B29" s="96">
        <v>0</v>
      </c>
      <c r="C29" s="369">
        <v>0</v>
      </c>
      <c r="D29" s="96">
        <v>0</v>
      </c>
      <c r="E29" s="96">
        <v>0</v>
      </c>
      <c r="F29" s="96">
        <v>0</v>
      </c>
    </row>
    <row r="30" spans="1:6" ht="10.8" hidden="1" x14ac:dyDescent="0.25">
      <c r="A30" s="98" t="s">
        <v>365</v>
      </c>
      <c r="B30" s="96">
        <v>0</v>
      </c>
      <c r="C30" s="369">
        <v>0</v>
      </c>
      <c r="D30" s="96">
        <v>0</v>
      </c>
      <c r="E30" s="96">
        <v>0</v>
      </c>
      <c r="F30" s="96">
        <v>0</v>
      </c>
    </row>
    <row r="31" spans="1:6" ht="10.8" hidden="1" x14ac:dyDescent="0.25">
      <c r="A31" s="98" t="s">
        <v>366</v>
      </c>
      <c r="B31" s="96">
        <v>0</v>
      </c>
      <c r="C31" s="369">
        <v>0</v>
      </c>
      <c r="D31" s="96">
        <v>0</v>
      </c>
      <c r="E31" s="96">
        <v>0</v>
      </c>
      <c r="F31" s="96">
        <v>0</v>
      </c>
    </row>
    <row r="32" spans="1:6" ht="10.8" hidden="1" x14ac:dyDescent="0.25">
      <c r="A32" s="98" t="s">
        <v>94</v>
      </c>
      <c r="B32" s="96">
        <v>0</v>
      </c>
      <c r="C32" s="369">
        <v>0</v>
      </c>
      <c r="D32" s="96">
        <v>0</v>
      </c>
      <c r="E32" s="96">
        <v>0</v>
      </c>
      <c r="F32" s="96">
        <v>0</v>
      </c>
    </row>
    <row r="33" spans="1:17" ht="10.8" hidden="1" x14ac:dyDescent="0.25">
      <c r="A33" s="98" t="s">
        <v>367</v>
      </c>
      <c r="B33" s="96">
        <v>0</v>
      </c>
      <c r="C33" s="369">
        <v>0</v>
      </c>
      <c r="D33" s="96">
        <v>0</v>
      </c>
      <c r="E33" s="96">
        <v>0</v>
      </c>
      <c r="F33" s="96">
        <v>0</v>
      </c>
    </row>
    <row r="34" spans="1:17" ht="10.8" x14ac:dyDescent="0.25">
      <c r="A34" s="344" t="s">
        <v>615</v>
      </c>
      <c r="B34" s="714">
        <v>6390</v>
      </c>
      <c r="C34" s="715">
        <v>2500</v>
      </c>
      <c r="D34" s="714">
        <v>66</v>
      </c>
      <c r="E34" s="714">
        <v>33</v>
      </c>
      <c r="F34" s="714">
        <v>2500</v>
      </c>
    </row>
    <row r="35" spans="1:17" ht="32.4" x14ac:dyDescent="0.2">
      <c r="A35" s="254" t="s">
        <v>616</v>
      </c>
      <c r="B35" s="651">
        <v>6390</v>
      </c>
      <c r="C35" s="652">
        <v>2500</v>
      </c>
      <c r="D35" s="651">
        <v>66</v>
      </c>
      <c r="E35" s="651">
        <v>33</v>
      </c>
      <c r="F35" s="651">
        <v>2500</v>
      </c>
    </row>
    <row r="36" spans="1:17" ht="11.9" hidden="1" customHeight="1" x14ac:dyDescent="0.25">
      <c r="A36" s="406" t="s">
        <v>369</v>
      </c>
      <c r="B36" s="88"/>
      <c r="C36" s="369"/>
      <c r="D36" s="88"/>
      <c r="E36" s="88"/>
      <c r="F36" s="88"/>
    </row>
    <row r="37" spans="1:17" ht="11.9" hidden="1" customHeight="1" x14ac:dyDescent="0.25">
      <c r="A37" s="97" t="s">
        <v>370</v>
      </c>
      <c r="B37" s="88"/>
      <c r="C37" s="369"/>
      <c r="D37" s="88"/>
      <c r="E37" s="88"/>
      <c r="F37" s="88"/>
    </row>
    <row r="38" spans="1:17" ht="11.9" hidden="1" customHeight="1" x14ac:dyDescent="0.25">
      <c r="A38" s="97" t="s">
        <v>371</v>
      </c>
      <c r="B38" s="96">
        <v>0</v>
      </c>
      <c r="C38" s="369">
        <v>0</v>
      </c>
      <c r="D38" s="96">
        <v>0</v>
      </c>
      <c r="E38" s="96">
        <v>0</v>
      </c>
      <c r="F38" s="96">
        <v>0</v>
      </c>
    </row>
    <row r="39" spans="1:17" ht="11.9" hidden="1" customHeight="1" x14ac:dyDescent="0.25">
      <c r="A39" s="97" t="s">
        <v>372</v>
      </c>
      <c r="B39" s="96">
        <v>0</v>
      </c>
      <c r="C39" s="369">
        <v>0</v>
      </c>
      <c r="D39" s="96">
        <v>0</v>
      </c>
      <c r="E39" s="96">
        <v>0</v>
      </c>
      <c r="F39" s="96">
        <v>0</v>
      </c>
    </row>
    <row r="40" spans="1:17" ht="32.4" hidden="1" x14ac:dyDescent="0.25">
      <c r="A40" s="351" t="s">
        <v>617</v>
      </c>
      <c r="B40" s="96">
        <v>0</v>
      </c>
      <c r="C40" s="369">
        <v>0</v>
      </c>
      <c r="D40" s="96">
        <v>0</v>
      </c>
      <c r="E40" s="96">
        <v>0</v>
      </c>
      <c r="F40" s="96">
        <v>0</v>
      </c>
    </row>
    <row r="41" spans="1:17" ht="11.9" hidden="1" customHeight="1" x14ac:dyDescent="0.25">
      <c r="A41" s="97" t="s">
        <v>373</v>
      </c>
      <c r="B41" s="96">
        <v>0</v>
      </c>
      <c r="C41" s="369">
        <v>0</v>
      </c>
      <c r="D41" s="96">
        <v>0</v>
      </c>
      <c r="E41" s="96">
        <v>0</v>
      </c>
      <c r="F41" s="96">
        <v>0</v>
      </c>
    </row>
    <row r="42" spans="1:17" ht="32.4" hidden="1" x14ac:dyDescent="0.2">
      <c r="A42" s="254" t="s">
        <v>618</v>
      </c>
      <c r="B42" s="651">
        <v>0</v>
      </c>
      <c r="C42" s="652">
        <v>0</v>
      </c>
      <c r="D42" s="651">
        <v>0</v>
      </c>
      <c r="E42" s="651">
        <v>0</v>
      </c>
      <c r="F42" s="651">
        <v>0</v>
      </c>
    </row>
    <row r="43" spans="1:17" ht="10.8" hidden="1" x14ac:dyDescent="0.2">
      <c r="A43" s="254"/>
      <c r="B43" s="651"/>
      <c r="C43" s="652"/>
      <c r="D43" s="651"/>
      <c r="E43" s="651"/>
      <c r="F43" s="651"/>
    </row>
    <row r="44" spans="1:17" ht="43.2" hidden="1" x14ac:dyDescent="0.2">
      <c r="A44" s="682"/>
      <c r="B44" s="658" t="s">
        <v>344</v>
      </c>
      <c r="C44" s="659" t="s">
        <v>345</v>
      </c>
      <c r="D44" s="658" t="s">
        <v>346</v>
      </c>
      <c r="E44" s="658" t="s">
        <v>347</v>
      </c>
      <c r="F44" s="658" t="s">
        <v>348</v>
      </c>
    </row>
    <row r="45" spans="1:17" ht="32.4" x14ac:dyDescent="0.2">
      <c r="A45" s="128" t="s">
        <v>619</v>
      </c>
      <c r="B45" s="490">
        <v>6390</v>
      </c>
      <c r="C45" s="491">
        <v>2500</v>
      </c>
      <c r="D45" s="490">
        <v>66</v>
      </c>
      <c r="E45" s="490">
        <v>33</v>
      </c>
      <c r="F45" s="490">
        <v>2500</v>
      </c>
    </row>
    <row r="46" spans="1:17" ht="11.9" customHeight="1" x14ac:dyDescent="0.2">
      <c r="A46" s="126" t="s">
        <v>620</v>
      </c>
      <c r="B46" s="94">
        <v>5590</v>
      </c>
      <c r="C46" s="491">
        <v>-73000</v>
      </c>
      <c r="D46" s="94">
        <v>66</v>
      </c>
      <c r="E46" s="94">
        <v>-5637</v>
      </c>
      <c r="F46" s="94">
        <v>-105628</v>
      </c>
    </row>
    <row r="47" spans="1:17" ht="11.9" customHeight="1" x14ac:dyDescent="0.25">
      <c r="A47" s="132" t="s">
        <v>621</v>
      </c>
      <c r="B47" s="687">
        <v>5590</v>
      </c>
      <c r="C47" s="688">
        <v>-73000</v>
      </c>
      <c r="D47" s="687">
        <v>66</v>
      </c>
      <c r="E47" s="687">
        <v>-5637</v>
      </c>
      <c r="F47" s="687">
        <v>-105628</v>
      </c>
      <c r="I47" s="100"/>
      <c r="J47" s="100"/>
      <c r="K47" s="100"/>
      <c r="L47" s="100"/>
      <c r="M47" s="100"/>
      <c r="N47" s="100"/>
      <c r="O47" s="100"/>
      <c r="P47" s="100"/>
      <c r="Q47" s="100"/>
    </row>
    <row r="48" spans="1:17" ht="11.9" customHeight="1" x14ac:dyDescent="0.25">
      <c r="A48" s="89" t="s">
        <v>408</v>
      </c>
      <c r="B48" s="88"/>
      <c r="C48" s="369"/>
      <c r="D48" s="88"/>
      <c r="E48" s="88"/>
      <c r="F48" s="88"/>
      <c r="H48" s="187"/>
      <c r="I48" s="100"/>
      <c r="J48" s="100"/>
      <c r="K48" s="100"/>
      <c r="L48" s="100"/>
      <c r="M48" s="100"/>
      <c r="N48" s="100"/>
      <c r="O48" s="100"/>
      <c r="P48" s="100"/>
      <c r="Q48" s="100"/>
    </row>
    <row r="49" spans="1:6" ht="11.9" customHeight="1" x14ac:dyDescent="0.25">
      <c r="A49" s="126" t="s">
        <v>622</v>
      </c>
      <c r="B49" s="702">
        <v>5590</v>
      </c>
      <c r="C49" s="703">
        <v>-73000</v>
      </c>
      <c r="D49" s="702">
        <v>66</v>
      </c>
      <c r="E49" s="702">
        <v>-5637</v>
      </c>
      <c r="F49" s="702">
        <v>-105628</v>
      </c>
    </row>
    <row r="50" spans="1:6" ht="11.9" hidden="1" customHeight="1" x14ac:dyDescent="0.25">
      <c r="A50" s="716" t="s">
        <v>378</v>
      </c>
      <c r="B50" s="556"/>
      <c r="C50" s="557"/>
      <c r="D50" s="556"/>
      <c r="E50" s="556"/>
      <c r="F50" s="556"/>
    </row>
    <row r="51" spans="1:6" ht="21.6" hidden="1" x14ac:dyDescent="0.25">
      <c r="A51" s="132" t="s">
        <v>623</v>
      </c>
      <c r="B51" s="88"/>
      <c r="C51" s="369"/>
      <c r="D51" s="88"/>
      <c r="E51" s="88"/>
      <c r="F51" s="88"/>
    </row>
    <row r="52" spans="1:6" ht="11.9" hidden="1" customHeight="1" x14ac:dyDescent="0.25">
      <c r="A52" s="95" t="s">
        <v>379</v>
      </c>
      <c r="B52" s="88"/>
      <c r="C52" s="369"/>
      <c r="D52" s="88"/>
      <c r="E52" s="88"/>
      <c r="F52" s="88"/>
    </row>
    <row r="53" spans="1:6" ht="11.9" hidden="1" customHeight="1" x14ac:dyDescent="0.25">
      <c r="A53" s="126" t="s">
        <v>380</v>
      </c>
      <c r="B53" s="687">
        <v>0</v>
      </c>
      <c r="C53" s="688">
        <v>0</v>
      </c>
      <c r="D53" s="687">
        <v>0</v>
      </c>
      <c r="E53" s="687">
        <v>0</v>
      </c>
      <c r="F53" s="687">
        <v>0</v>
      </c>
    </row>
    <row r="54" spans="1:6" ht="43.2" x14ac:dyDescent="0.2">
      <c r="A54" s="496" t="s">
        <v>624</v>
      </c>
      <c r="B54" s="704">
        <v>5590</v>
      </c>
      <c r="C54" s="705">
        <v>-73000</v>
      </c>
      <c r="D54" s="704">
        <v>66</v>
      </c>
      <c r="E54" s="704">
        <v>-5637</v>
      </c>
      <c r="F54" s="704">
        <v>-105628</v>
      </c>
    </row>
    <row r="55" spans="1:6" ht="11.9" customHeight="1" x14ac:dyDescent="0.25">
      <c r="A55" s="778" t="s">
        <v>390</v>
      </c>
      <c r="B55" s="778"/>
      <c r="C55" s="778"/>
      <c r="D55" s="778"/>
      <c r="E55" s="778"/>
      <c r="F55" s="778"/>
    </row>
    <row r="56" spans="1:6" ht="11.9" customHeight="1" x14ac:dyDescent="0.2">
      <c r="A56" s="38"/>
      <c r="B56" s="88"/>
      <c r="C56" s="96"/>
      <c r="D56" s="88"/>
      <c r="E56" s="88"/>
      <c r="F56" s="88"/>
    </row>
    <row r="57" spans="1:6" ht="78.7" customHeight="1" x14ac:dyDescent="0.25">
      <c r="A57" s="779"/>
      <c r="B57" s="779"/>
      <c r="C57" s="779"/>
      <c r="D57" s="779"/>
      <c r="E57" s="779"/>
      <c r="F57" s="779"/>
    </row>
    <row r="58" spans="1:6" ht="11.9" customHeight="1" x14ac:dyDescent="0.25">
      <c r="A58" s="429"/>
      <c r="B58" s="429"/>
      <c r="C58" s="429"/>
      <c r="D58" s="429"/>
      <c r="E58" s="429"/>
      <c r="F58" s="429"/>
    </row>
    <row r="60" spans="1:6" ht="11.9" customHeight="1" x14ac:dyDescent="0.25">
      <c r="A60" s="58"/>
    </row>
    <row r="61" spans="1:6" ht="11.9" customHeight="1" x14ac:dyDescent="0.2">
      <c r="A61" s="47"/>
    </row>
  </sheetData>
  <mergeCells count="3">
    <mergeCell ref="A1:F1"/>
    <mergeCell ref="A55:F55"/>
    <mergeCell ref="A57:F57"/>
  </mergeCells>
  <pageMargins left="1.4566929133858268" right="1.4566929133858268" top="0.98425196850393704" bottom="1.0629921259842521" header="0.51181102362204722" footer="0.51181102362204722"/>
  <pageSetup paperSize="9" scale="91" orientation="portrait" cellComments="asDisplayed" r:id="rId1"/>
  <headerFooter alignWithMargins="0">
    <oddHeader>&amp;C&amp;"Calibri"&amp;12&amp;KFF0000 OFFICIAL&amp;1#_x000D_</oddHeader>
    <oddFooter>&amp;C_x000D_&amp;1#&amp;"Calibri"&amp;12&amp;KFF0000 OFFICIAL</oddFooter>
  </headerFooter>
  <rowBreaks count="1" manualBreakCount="1">
    <brk id="49"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8"/>
  <dimension ref="A1:H49"/>
  <sheetViews>
    <sheetView showGridLines="0" workbookViewId="0">
      <selection sqref="A1:F1"/>
    </sheetView>
  </sheetViews>
  <sheetFormatPr defaultColWidth="8" defaultRowHeight="11.9" customHeight="1" x14ac:dyDescent="0.25"/>
  <cols>
    <col min="1" max="1" width="28" style="16" customWidth="1"/>
    <col min="2" max="6" width="7.28515625" style="16" customWidth="1"/>
    <col min="7" max="16384" width="8" style="16"/>
  </cols>
  <sheetData>
    <row r="1" spans="1:6" ht="22.5" customHeight="1" x14ac:dyDescent="0.25">
      <c r="A1" s="768" t="s">
        <v>625</v>
      </c>
      <c r="B1" s="768"/>
      <c r="C1" s="768"/>
      <c r="D1" s="768"/>
      <c r="E1" s="768"/>
      <c r="F1" s="768"/>
    </row>
    <row r="2" spans="1:6" ht="11.9" customHeight="1" x14ac:dyDescent="0.25">
      <c r="A2" s="22"/>
    </row>
    <row r="3" spans="1:6" ht="43.2" x14ac:dyDescent="0.2">
      <c r="A3" s="682"/>
      <c r="B3" s="658" t="s">
        <v>344</v>
      </c>
      <c r="C3" s="659" t="s">
        <v>345</v>
      </c>
      <c r="D3" s="658" t="s">
        <v>346</v>
      </c>
      <c r="E3" s="658" t="s">
        <v>347</v>
      </c>
      <c r="F3" s="658" t="s">
        <v>348</v>
      </c>
    </row>
    <row r="4" spans="1:6" ht="11.9" customHeight="1" x14ac:dyDescent="0.25">
      <c r="A4" s="134" t="s">
        <v>418</v>
      </c>
      <c r="B4" s="88"/>
      <c r="C4" s="369"/>
      <c r="D4" s="88"/>
      <c r="E4" s="88"/>
      <c r="F4" s="88"/>
    </row>
    <row r="5" spans="1:6" ht="11.9" hidden="1" customHeight="1" x14ac:dyDescent="0.25">
      <c r="A5" s="242" t="s">
        <v>419</v>
      </c>
      <c r="B5" s="88"/>
      <c r="C5" s="369"/>
      <c r="D5" s="88"/>
      <c r="E5" s="88"/>
      <c r="F5" s="88"/>
    </row>
    <row r="6" spans="1:6" ht="11.9" hidden="1" customHeight="1" x14ac:dyDescent="0.25">
      <c r="A6" s="228" t="s">
        <v>420</v>
      </c>
      <c r="B6" s="96">
        <v>0</v>
      </c>
      <c r="C6" s="369">
        <v>0</v>
      </c>
      <c r="D6" s="96">
        <v>0</v>
      </c>
      <c r="E6" s="96">
        <v>0</v>
      </c>
      <c r="F6" s="96">
        <v>0</v>
      </c>
    </row>
    <row r="7" spans="1:6" ht="11.9" hidden="1" customHeight="1" x14ac:dyDescent="0.25">
      <c r="A7" s="228" t="s">
        <v>626</v>
      </c>
      <c r="B7" s="96">
        <v>0</v>
      </c>
      <c r="C7" s="369">
        <v>0</v>
      </c>
      <c r="D7" s="96">
        <v>0</v>
      </c>
      <c r="E7" s="96">
        <v>0</v>
      </c>
      <c r="F7" s="96">
        <v>0</v>
      </c>
    </row>
    <row r="8" spans="1:6" ht="11.9" hidden="1" customHeight="1" x14ac:dyDescent="0.25">
      <c r="A8" s="97" t="s">
        <v>421</v>
      </c>
      <c r="B8" s="96">
        <v>0</v>
      </c>
      <c r="C8" s="369">
        <v>0</v>
      </c>
      <c r="D8" s="96">
        <v>0</v>
      </c>
      <c r="E8" s="96">
        <v>0</v>
      </c>
      <c r="F8" s="96">
        <v>0</v>
      </c>
    </row>
    <row r="9" spans="1:6" ht="21.6" hidden="1" x14ac:dyDescent="0.25">
      <c r="A9" s="133" t="s">
        <v>627</v>
      </c>
      <c r="B9" s="96">
        <v>0</v>
      </c>
      <c r="C9" s="369">
        <v>0</v>
      </c>
      <c r="D9" s="96">
        <v>0</v>
      </c>
      <c r="E9" s="96">
        <v>0</v>
      </c>
      <c r="F9" s="96">
        <v>0</v>
      </c>
    </row>
    <row r="10" spans="1:6" ht="11.9" hidden="1" customHeight="1" x14ac:dyDescent="0.25">
      <c r="A10" s="97" t="s">
        <v>423</v>
      </c>
      <c r="B10" s="96">
        <v>0</v>
      </c>
      <c r="C10" s="369">
        <v>0</v>
      </c>
      <c r="D10" s="96">
        <v>0</v>
      </c>
      <c r="E10" s="96">
        <v>0</v>
      </c>
      <c r="F10" s="96">
        <v>0</v>
      </c>
    </row>
    <row r="11" spans="1:6" ht="11.9" hidden="1" customHeight="1" x14ac:dyDescent="0.25">
      <c r="A11" s="97" t="s">
        <v>424</v>
      </c>
      <c r="B11" s="96">
        <v>0</v>
      </c>
      <c r="C11" s="369">
        <v>0</v>
      </c>
      <c r="D11" s="96">
        <v>0</v>
      </c>
      <c r="E11" s="96">
        <v>0</v>
      </c>
      <c r="F11" s="96">
        <v>0</v>
      </c>
    </row>
    <row r="12" spans="1:6" ht="11.9" hidden="1" customHeight="1" x14ac:dyDescent="0.25">
      <c r="A12" s="282" t="s">
        <v>425</v>
      </c>
      <c r="B12" s="683">
        <v>0</v>
      </c>
      <c r="C12" s="684">
        <v>0</v>
      </c>
      <c r="D12" s="683">
        <v>0</v>
      </c>
      <c r="E12" s="683">
        <v>0</v>
      </c>
      <c r="F12" s="683">
        <v>0</v>
      </c>
    </row>
    <row r="13" spans="1:6" ht="11.9" hidden="1" customHeight="1" x14ac:dyDescent="0.25">
      <c r="A13" s="242" t="s">
        <v>426</v>
      </c>
      <c r="B13" s="88"/>
      <c r="C13" s="369"/>
      <c r="D13" s="88"/>
      <c r="E13" s="88"/>
      <c r="F13" s="88"/>
    </row>
    <row r="14" spans="1:6" ht="11.9" hidden="1" customHeight="1" x14ac:dyDescent="0.25">
      <c r="A14" s="93" t="s">
        <v>427</v>
      </c>
      <c r="B14" s="96">
        <v>0</v>
      </c>
      <c r="C14" s="369">
        <v>0</v>
      </c>
      <c r="D14" s="96">
        <v>0</v>
      </c>
      <c r="E14" s="96">
        <v>0</v>
      </c>
      <c r="F14" s="96">
        <v>0</v>
      </c>
    </row>
    <row r="15" spans="1:6" ht="11.9" hidden="1" customHeight="1" x14ac:dyDescent="0.25">
      <c r="A15" s="93" t="s">
        <v>428</v>
      </c>
      <c r="B15" s="96">
        <v>0</v>
      </c>
      <c r="C15" s="369">
        <v>0</v>
      </c>
      <c r="D15" s="96">
        <v>0</v>
      </c>
      <c r="E15" s="96">
        <v>0</v>
      </c>
      <c r="F15" s="96">
        <v>0</v>
      </c>
    </row>
    <row r="16" spans="1:6" ht="11.9" hidden="1" customHeight="1" x14ac:dyDescent="0.25">
      <c r="A16" s="93" t="s">
        <v>628</v>
      </c>
      <c r="B16" s="96">
        <v>0</v>
      </c>
      <c r="C16" s="369">
        <v>0</v>
      </c>
      <c r="D16" s="96">
        <v>0</v>
      </c>
      <c r="E16" s="96">
        <v>0</v>
      </c>
      <c r="F16" s="96">
        <v>0</v>
      </c>
    </row>
    <row r="17" spans="1:6" ht="11.9" hidden="1" customHeight="1" x14ac:dyDescent="0.25">
      <c r="A17" s="93" t="s">
        <v>430</v>
      </c>
      <c r="B17" s="96">
        <v>0</v>
      </c>
      <c r="C17" s="369">
        <v>0</v>
      </c>
      <c r="D17" s="96">
        <v>0</v>
      </c>
      <c r="E17" s="96">
        <v>0</v>
      </c>
      <c r="F17" s="96">
        <v>0</v>
      </c>
    </row>
    <row r="18" spans="1:6" ht="11.9" hidden="1" customHeight="1" x14ac:dyDescent="0.25">
      <c r="A18" s="93" t="s">
        <v>431</v>
      </c>
      <c r="B18" s="96">
        <v>0</v>
      </c>
      <c r="C18" s="369">
        <v>0</v>
      </c>
      <c r="D18" s="96">
        <v>0</v>
      </c>
      <c r="E18" s="96">
        <v>0</v>
      </c>
      <c r="F18" s="96">
        <v>0</v>
      </c>
    </row>
    <row r="19" spans="1:6" ht="11.9" hidden="1" customHeight="1" x14ac:dyDescent="0.25">
      <c r="A19" s="97" t="s">
        <v>433</v>
      </c>
      <c r="B19" s="96">
        <v>0</v>
      </c>
      <c r="C19" s="369">
        <v>0</v>
      </c>
      <c r="D19" s="96">
        <v>0</v>
      </c>
      <c r="E19" s="96">
        <v>0</v>
      </c>
      <c r="F19" s="96">
        <v>0</v>
      </c>
    </row>
    <row r="20" spans="1:6" ht="11.9" hidden="1" customHeight="1" x14ac:dyDescent="0.25">
      <c r="A20" s="243" t="s">
        <v>434</v>
      </c>
      <c r="B20" s="683">
        <v>0</v>
      </c>
      <c r="C20" s="684">
        <v>0</v>
      </c>
      <c r="D20" s="683">
        <v>0</v>
      </c>
      <c r="E20" s="683">
        <v>0</v>
      </c>
      <c r="F20" s="683">
        <v>0</v>
      </c>
    </row>
    <row r="21" spans="1:6" ht="11.9" hidden="1" customHeight="1" x14ac:dyDescent="0.25">
      <c r="A21" s="93" t="s">
        <v>435</v>
      </c>
      <c r="B21" s="88"/>
      <c r="C21" s="369"/>
      <c r="D21" s="88"/>
      <c r="E21" s="88"/>
      <c r="F21" s="88"/>
    </row>
    <row r="22" spans="1:6" ht="21.6" x14ac:dyDescent="0.2">
      <c r="A22" s="128" t="s">
        <v>629</v>
      </c>
      <c r="B22" s="651">
        <v>0</v>
      </c>
      <c r="C22" s="652">
        <v>0</v>
      </c>
      <c r="D22" s="651">
        <v>0</v>
      </c>
      <c r="E22" s="651">
        <v>0</v>
      </c>
      <c r="F22" s="651">
        <v>0</v>
      </c>
    </row>
    <row r="23" spans="1:6" ht="11.9" customHeight="1" x14ac:dyDescent="0.25">
      <c r="A23" s="87" t="s">
        <v>437</v>
      </c>
      <c r="B23" s="88"/>
      <c r="C23" s="369"/>
      <c r="D23" s="88"/>
      <c r="E23" s="88"/>
      <c r="F23" s="88"/>
    </row>
    <row r="24" spans="1:6" ht="11.9" customHeight="1" x14ac:dyDescent="0.25">
      <c r="A24" s="242" t="s">
        <v>438</v>
      </c>
      <c r="B24" s="88"/>
      <c r="C24" s="369"/>
      <c r="D24" s="88"/>
      <c r="E24" s="88"/>
      <c r="F24" s="88"/>
    </row>
    <row r="25" spans="1:6" ht="11.9" customHeight="1" x14ac:dyDescent="0.25">
      <c r="A25" s="93" t="s">
        <v>351</v>
      </c>
      <c r="B25" s="96">
        <v>14</v>
      </c>
      <c r="C25" s="369">
        <v>14</v>
      </c>
      <c r="D25" s="96">
        <v>14</v>
      </c>
      <c r="E25" s="96">
        <v>14</v>
      </c>
      <c r="F25" s="96">
        <v>14</v>
      </c>
    </row>
    <row r="26" spans="1:6" ht="11.9" hidden="1" customHeight="1" x14ac:dyDescent="0.25">
      <c r="A26" s="93" t="s">
        <v>439</v>
      </c>
      <c r="B26" s="96">
        <v>0</v>
      </c>
      <c r="C26" s="369">
        <v>0</v>
      </c>
      <c r="D26" s="96">
        <v>0</v>
      </c>
      <c r="E26" s="96">
        <v>0</v>
      </c>
      <c r="F26" s="96">
        <v>0</v>
      </c>
    </row>
    <row r="27" spans="1:6" ht="11.9" hidden="1" customHeight="1" x14ac:dyDescent="0.25">
      <c r="A27" s="93" t="s">
        <v>440</v>
      </c>
      <c r="B27" s="96">
        <v>0</v>
      </c>
      <c r="C27" s="369">
        <v>0</v>
      </c>
      <c r="D27" s="96">
        <v>0</v>
      </c>
      <c r="E27" s="96">
        <v>0</v>
      </c>
      <c r="F27" s="96">
        <v>0</v>
      </c>
    </row>
    <row r="28" spans="1:6" ht="11.9" hidden="1" customHeight="1" x14ac:dyDescent="0.25">
      <c r="A28" s="93" t="s">
        <v>441</v>
      </c>
      <c r="B28" s="96">
        <v>0</v>
      </c>
      <c r="C28" s="369">
        <v>0</v>
      </c>
      <c r="D28" s="96">
        <v>0</v>
      </c>
      <c r="E28" s="96">
        <v>0</v>
      </c>
      <c r="F28" s="96">
        <v>0</v>
      </c>
    </row>
    <row r="29" spans="1:6" ht="11.9" hidden="1" customHeight="1" x14ac:dyDescent="0.25">
      <c r="A29" s="93" t="s">
        <v>442</v>
      </c>
      <c r="B29" s="96">
        <v>0</v>
      </c>
      <c r="C29" s="369">
        <v>0</v>
      </c>
      <c r="D29" s="96">
        <v>0</v>
      </c>
      <c r="E29" s="96">
        <v>0</v>
      </c>
      <c r="F29" s="96">
        <v>0</v>
      </c>
    </row>
    <row r="30" spans="1:6" ht="11.9" customHeight="1" x14ac:dyDescent="0.25">
      <c r="A30" s="243" t="s">
        <v>443</v>
      </c>
      <c r="B30" s="683">
        <v>14</v>
      </c>
      <c r="C30" s="684">
        <v>14</v>
      </c>
      <c r="D30" s="683">
        <v>14</v>
      </c>
      <c r="E30" s="683">
        <v>14</v>
      </c>
      <c r="F30" s="683">
        <v>14</v>
      </c>
    </row>
    <row r="31" spans="1:6" ht="11.9" hidden="1" customHeight="1" x14ac:dyDescent="0.25">
      <c r="A31" s="242" t="s">
        <v>444</v>
      </c>
      <c r="B31" s="88"/>
      <c r="C31" s="369"/>
      <c r="D31" s="88"/>
      <c r="E31" s="88"/>
      <c r="F31" s="88"/>
    </row>
    <row r="32" spans="1:6" ht="11.9" hidden="1" customHeight="1" x14ac:dyDescent="0.25">
      <c r="A32" s="93" t="s">
        <v>630</v>
      </c>
      <c r="B32" s="96">
        <v>0</v>
      </c>
      <c r="C32" s="369">
        <v>0</v>
      </c>
      <c r="D32" s="96">
        <v>0</v>
      </c>
      <c r="E32" s="96">
        <v>0</v>
      </c>
      <c r="F32" s="96">
        <v>0</v>
      </c>
    </row>
    <row r="33" spans="1:8" ht="11.9" hidden="1" customHeight="1" x14ac:dyDescent="0.25">
      <c r="A33" s="93" t="s">
        <v>15</v>
      </c>
      <c r="B33" s="96">
        <v>0</v>
      </c>
      <c r="C33" s="369">
        <v>0</v>
      </c>
      <c r="D33" s="96">
        <v>0</v>
      </c>
      <c r="E33" s="96">
        <v>0</v>
      </c>
      <c r="F33" s="96">
        <v>0</v>
      </c>
    </row>
    <row r="34" spans="1:8" ht="11.9" hidden="1" customHeight="1" x14ac:dyDescent="0.25">
      <c r="A34" s="93" t="s">
        <v>445</v>
      </c>
      <c r="B34" s="96">
        <v>0</v>
      </c>
      <c r="C34" s="369">
        <v>0</v>
      </c>
      <c r="D34" s="96">
        <v>0</v>
      </c>
      <c r="E34" s="96">
        <v>0</v>
      </c>
      <c r="F34" s="96">
        <v>0</v>
      </c>
    </row>
    <row r="35" spans="1:8" ht="11.9" hidden="1" customHeight="1" x14ac:dyDescent="0.25">
      <c r="A35" s="93" t="s">
        <v>446</v>
      </c>
      <c r="B35" s="96">
        <v>0</v>
      </c>
      <c r="C35" s="369">
        <v>0</v>
      </c>
      <c r="D35" s="96">
        <v>0</v>
      </c>
      <c r="E35" s="96">
        <v>0</v>
      </c>
      <c r="F35" s="96">
        <v>0</v>
      </c>
    </row>
    <row r="36" spans="1:8" ht="11.9" hidden="1" customHeight="1" x14ac:dyDescent="0.25">
      <c r="A36" s="97" t="s">
        <v>494</v>
      </c>
      <c r="B36" s="96">
        <v>0</v>
      </c>
      <c r="C36" s="369">
        <v>0</v>
      </c>
      <c r="D36" s="96">
        <v>0</v>
      </c>
      <c r="E36" s="96">
        <v>0</v>
      </c>
      <c r="F36" s="96">
        <v>0</v>
      </c>
    </row>
    <row r="37" spans="1:8" ht="11.9" hidden="1" customHeight="1" x14ac:dyDescent="0.25">
      <c r="A37" s="497" t="s">
        <v>448</v>
      </c>
      <c r="B37" s="683">
        <v>0</v>
      </c>
      <c r="C37" s="684">
        <v>0</v>
      </c>
      <c r="D37" s="683">
        <v>0</v>
      </c>
      <c r="E37" s="683">
        <v>0</v>
      </c>
      <c r="F37" s="683">
        <v>0</v>
      </c>
      <c r="H37" s="187"/>
    </row>
    <row r="38" spans="1:8" ht="11.9" hidden="1" customHeight="1" x14ac:dyDescent="0.25">
      <c r="A38" s="242"/>
      <c r="B38" s="94"/>
      <c r="C38" s="342"/>
      <c r="D38" s="94"/>
      <c r="E38" s="94"/>
      <c r="F38" s="94"/>
      <c r="H38" s="187"/>
    </row>
    <row r="39" spans="1:8" ht="43.2" hidden="1" x14ac:dyDescent="0.2">
      <c r="A39" s="682"/>
      <c r="B39" s="658" t="s">
        <v>344</v>
      </c>
      <c r="C39" s="659" t="s">
        <v>345</v>
      </c>
      <c r="D39" s="658" t="s">
        <v>346</v>
      </c>
      <c r="E39" s="658" t="s">
        <v>347</v>
      </c>
      <c r="F39" s="658" t="s">
        <v>348</v>
      </c>
    </row>
    <row r="40" spans="1:8" ht="11.9" hidden="1" customHeight="1" x14ac:dyDescent="0.25">
      <c r="A40" s="242"/>
      <c r="B40" s="94"/>
      <c r="C40" s="122"/>
      <c r="D40" s="94"/>
      <c r="E40" s="94"/>
      <c r="F40" s="94"/>
      <c r="H40" s="187"/>
    </row>
    <row r="41" spans="1:8" ht="11.9" hidden="1" customHeight="1" x14ac:dyDescent="0.25">
      <c r="A41" s="242" t="s">
        <v>449</v>
      </c>
      <c r="B41" s="88"/>
      <c r="C41" s="369"/>
      <c r="D41" s="88"/>
      <c r="E41" s="88"/>
      <c r="F41" s="88"/>
    </row>
    <row r="42" spans="1:8" ht="11.9" hidden="1" customHeight="1" x14ac:dyDescent="0.25">
      <c r="A42" s="93" t="s">
        <v>450</v>
      </c>
      <c r="B42" s="88">
        <v>0</v>
      </c>
      <c r="C42" s="369">
        <v>0</v>
      </c>
      <c r="D42" s="88">
        <v>0</v>
      </c>
      <c r="E42" s="88">
        <v>0</v>
      </c>
      <c r="F42" s="88">
        <v>0</v>
      </c>
    </row>
    <row r="43" spans="1:8" ht="11.9" hidden="1" customHeight="1" x14ac:dyDescent="0.25">
      <c r="A43" s="93" t="s">
        <v>631</v>
      </c>
      <c r="B43" s="88">
        <v>0</v>
      </c>
      <c r="C43" s="369">
        <v>0</v>
      </c>
      <c r="D43" s="88">
        <v>0</v>
      </c>
      <c r="E43" s="88">
        <v>0</v>
      </c>
      <c r="F43" s="88">
        <v>0</v>
      </c>
    </row>
    <row r="44" spans="1:8" ht="11.9" hidden="1" customHeight="1" x14ac:dyDescent="0.25">
      <c r="A44" s="93" t="s">
        <v>451</v>
      </c>
      <c r="B44" s="88">
        <v>0</v>
      </c>
      <c r="C44" s="369">
        <v>0</v>
      </c>
      <c r="D44" s="88">
        <v>0</v>
      </c>
      <c r="E44" s="88">
        <v>0</v>
      </c>
      <c r="F44" s="88">
        <v>0</v>
      </c>
    </row>
    <row r="45" spans="1:8" ht="11.9" hidden="1" customHeight="1" x14ac:dyDescent="0.25">
      <c r="A45" s="243" t="s">
        <v>452</v>
      </c>
      <c r="B45" s="683">
        <v>0</v>
      </c>
      <c r="C45" s="684">
        <v>0</v>
      </c>
      <c r="D45" s="683">
        <v>0</v>
      </c>
      <c r="E45" s="683">
        <v>0</v>
      </c>
      <c r="F45" s="683">
        <v>0</v>
      </c>
    </row>
    <row r="46" spans="1:8" ht="21.6" hidden="1" x14ac:dyDescent="0.25">
      <c r="A46" s="241" t="s">
        <v>632</v>
      </c>
      <c r="B46" s="88">
        <v>0</v>
      </c>
      <c r="C46" s="369">
        <v>0</v>
      </c>
      <c r="D46" s="88">
        <v>0</v>
      </c>
      <c r="E46" s="88">
        <v>0</v>
      </c>
      <c r="F46" s="88">
        <v>0</v>
      </c>
    </row>
    <row r="47" spans="1:8" ht="21.6" x14ac:dyDescent="0.2">
      <c r="A47" s="128" t="s">
        <v>633</v>
      </c>
      <c r="B47" s="704">
        <v>14</v>
      </c>
      <c r="C47" s="717">
        <v>14</v>
      </c>
      <c r="D47" s="704">
        <v>14</v>
      </c>
      <c r="E47" s="704">
        <v>14</v>
      </c>
      <c r="F47" s="704">
        <v>14</v>
      </c>
    </row>
    <row r="48" spans="1:8" ht="11.9" customHeight="1" x14ac:dyDescent="0.25">
      <c r="A48" s="498" t="s">
        <v>634</v>
      </c>
      <c r="B48" s="486">
        <v>-14</v>
      </c>
      <c r="C48" s="499">
        <v>-14</v>
      </c>
      <c r="D48" s="486">
        <v>-14</v>
      </c>
      <c r="E48" s="486">
        <v>-14</v>
      </c>
      <c r="F48" s="486">
        <v>-14</v>
      </c>
    </row>
    <row r="49" spans="1:6" ht="11.9" customHeight="1" x14ac:dyDescent="0.2">
      <c r="A49" s="776" t="s">
        <v>390</v>
      </c>
      <c r="B49" s="776"/>
      <c r="C49" s="776"/>
      <c r="D49" s="776"/>
      <c r="E49" s="776"/>
      <c r="F49" s="776"/>
    </row>
  </sheetData>
  <mergeCells count="2">
    <mergeCell ref="A1:F1"/>
    <mergeCell ref="A49:F49"/>
  </mergeCells>
  <phoneticPr fontId="27"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oddHeader>&amp;C&amp;"Calibri"&amp;12&amp;KFF0000 OFFICIAL&amp;1#_x000D_</oddHeader>
    <oddFooter>&amp;C_x000D_&amp;1#&amp;"Calibri"&amp;12&amp;KFF0000 OFFICIAL</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0"/>
  <dimension ref="A1:F81"/>
  <sheetViews>
    <sheetView showGridLines="0" workbookViewId="0">
      <selection sqref="A1:XFD1"/>
    </sheetView>
  </sheetViews>
  <sheetFormatPr defaultColWidth="8" defaultRowHeight="11.9" customHeight="1" x14ac:dyDescent="0.25"/>
  <cols>
    <col min="1" max="1" width="28" style="16" customWidth="1"/>
    <col min="2" max="5" width="7.28515625" style="16" customWidth="1"/>
    <col min="6" max="6" width="10.5703125" style="16" customWidth="1"/>
    <col min="7" max="16384" width="8" style="16"/>
  </cols>
  <sheetData>
    <row r="1" spans="1:6" ht="10.8" x14ac:dyDescent="0.25">
      <c r="A1" s="768" t="s">
        <v>635</v>
      </c>
      <c r="B1" s="768"/>
      <c r="C1" s="768"/>
      <c r="D1" s="768"/>
      <c r="E1" s="768"/>
      <c r="F1" s="768"/>
    </row>
    <row r="2" spans="1:6" ht="11.9" customHeight="1" x14ac:dyDescent="0.25">
      <c r="A2" s="22"/>
    </row>
    <row r="3" spans="1:6" ht="43.2" x14ac:dyDescent="0.2">
      <c r="A3" s="682"/>
      <c r="B3" s="658" t="s">
        <v>344</v>
      </c>
      <c r="C3" s="659" t="s">
        <v>345</v>
      </c>
      <c r="D3" s="658" t="s">
        <v>346</v>
      </c>
      <c r="E3" s="658" t="s">
        <v>347</v>
      </c>
      <c r="F3" s="658" t="s">
        <v>348</v>
      </c>
    </row>
    <row r="4" spans="1:6" ht="11.9" customHeight="1" x14ac:dyDescent="0.25">
      <c r="A4" s="87" t="s">
        <v>501</v>
      </c>
      <c r="B4" s="88"/>
      <c r="C4" s="369"/>
      <c r="D4" s="88"/>
      <c r="E4" s="88"/>
      <c r="F4" s="88"/>
    </row>
    <row r="5" spans="1:6" ht="11.9" customHeight="1" x14ac:dyDescent="0.25">
      <c r="A5" s="87" t="s">
        <v>502</v>
      </c>
      <c r="B5" s="88"/>
      <c r="C5" s="369"/>
      <c r="D5" s="88"/>
      <c r="E5" s="88"/>
      <c r="F5" s="88"/>
    </row>
    <row r="6" spans="1:6" ht="21.6" hidden="1" x14ac:dyDescent="0.25">
      <c r="A6" s="131" t="s">
        <v>362</v>
      </c>
      <c r="B6" s="88">
        <v>0</v>
      </c>
      <c r="C6" s="369">
        <v>0</v>
      </c>
      <c r="D6" s="88">
        <v>0</v>
      </c>
      <c r="E6" s="88">
        <v>0</v>
      </c>
      <c r="F6" s="88">
        <v>0</v>
      </c>
    </row>
    <row r="7" spans="1:6" ht="11.9" hidden="1" customHeight="1" x14ac:dyDescent="0.25">
      <c r="A7" s="90" t="s">
        <v>93</v>
      </c>
      <c r="B7" s="88">
        <v>0</v>
      </c>
      <c r="C7" s="369">
        <v>0</v>
      </c>
      <c r="D7" s="88">
        <v>0</v>
      </c>
      <c r="E7" s="88">
        <v>0</v>
      </c>
      <c r="F7" s="88">
        <v>0</v>
      </c>
    </row>
    <row r="8" spans="1:6" ht="11.9" hidden="1" customHeight="1" x14ac:dyDescent="0.25">
      <c r="A8" s="90" t="s">
        <v>394</v>
      </c>
      <c r="B8" s="88">
        <v>0</v>
      </c>
      <c r="C8" s="369">
        <v>0</v>
      </c>
      <c r="D8" s="88">
        <v>0</v>
      </c>
      <c r="E8" s="88">
        <v>0</v>
      </c>
      <c r="F8" s="88">
        <v>0</v>
      </c>
    </row>
    <row r="9" spans="1:6" ht="11.9" hidden="1" customHeight="1" x14ac:dyDescent="0.25">
      <c r="A9" s="77" t="s">
        <v>636</v>
      </c>
      <c r="B9" s="88">
        <v>0</v>
      </c>
      <c r="C9" s="369">
        <v>0</v>
      </c>
      <c r="D9" s="88">
        <v>0</v>
      </c>
      <c r="E9" s="88">
        <v>0</v>
      </c>
      <c r="F9" s="88">
        <v>0</v>
      </c>
    </row>
    <row r="10" spans="1:6" ht="11.9" hidden="1" customHeight="1" x14ac:dyDescent="0.25">
      <c r="A10" s="89" t="s">
        <v>637</v>
      </c>
      <c r="B10" s="88">
        <v>0</v>
      </c>
      <c r="C10" s="369">
        <v>0</v>
      </c>
      <c r="D10" s="88">
        <v>0</v>
      </c>
      <c r="E10" s="88">
        <v>0</v>
      </c>
      <c r="F10" s="88">
        <v>0</v>
      </c>
    </row>
    <row r="11" spans="1:6" ht="11.9" hidden="1" customHeight="1" x14ac:dyDescent="0.25">
      <c r="A11" s="89" t="s">
        <v>638</v>
      </c>
      <c r="B11" s="88">
        <v>0</v>
      </c>
      <c r="C11" s="369">
        <v>0</v>
      </c>
      <c r="D11" s="88">
        <v>0</v>
      </c>
      <c r="E11" s="88">
        <v>0</v>
      </c>
      <c r="F11" s="88">
        <v>0</v>
      </c>
    </row>
    <row r="12" spans="1:6" ht="11.9" hidden="1" customHeight="1" x14ac:dyDescent="0.25">
      <c r="A12" s="95" t="s">
        <v>506</v>
      </c>
      <c r="B12" s="88">
        <v>0</v>
      </c>
      <c r="C12" s="369">
        <v>0</v>
      </c>
      <c r="D12" s="88">
        <v>0</v>
      </c>
      <c r="E12" s="88">
        <v>0</v>
      </c>
      <c r="F12" s="88">
        <v>0</v>
      </c>
    </row>
    <row r="13" spans="1:6" ht="11.9" customHeight="1" x14ac:dyDescent="0.25">
      <c r="A13" s="90" t="s">
        <v>494</v>
      </c>
      <c r="B13" s="88">
        <v>6421</v>
      </c>
      <c r="C13" s="369">
        <v>2500</v>
      </c>
      <c r="D13" s="88">
        <v>66</v>
      </c>
      <c r="E13" s="88">
        <v>33</v>
      </c>
      <c r="F13" s="88">
        <v>2500</v>
      </c>
    </row>
    <row r="14" spans="1:6" ht="11.9" customHeight="1" x14ac:dyDescent="0.25">
      <c r="A14" s="286" t="s">
        <v>507</v>
      </c>
      <c r="B14" s="683">
        <v>6421</v>
      </c>
      <c r="C14" s="684">
        <v>2500</v>
      </c>
      <c r="D14" s="683">
        <v>66</v>
      </c>
      <c r="E14" s="683">
        <v>33</v>
      </c>
      <c r="F14" s="683">
        <v>2500</v>
      </c>
    </row>
    <row r="15" spans="1:6" ht="11.9" customHeight="1" x14ac:dyDescent="0.25">
      <c r="A15" s="87" t="s">
        <v>508</v>
      </c>
      <c r="B15" s="88"/>
      <c r="C15" s="369"/>
      <c r="D15" s="88"/>
      <c r="E15" s="88"/>
      <c r="F15" s="88"/>
    </row>
    <row r="16" spans="1:6" ht="11.9" hidden="1" customHeight="1" x14ac:dyDescent="0.25">
      <c r="A16" s="95" t="s">
        <v>441</v>
      </c>
      <c r="B16" s="88">
        <v>0</v>
      </c>
      <c r="C16" s="369">
        <v>0</v>
      </c>
      <c r="D16" s="88">
        <v>0</v>
      </c>
      <c r="E16" s="88">
        <v>0</v>
      </c>
      <c r="F16" s="88">
        <v>0</v>
      </c>
    </row>
    <row r="17" spans="1:6" ht="11.9" hidden="1" customHeight="1" x14ac:dyDescent="0.25">
      <c r="A17" s="95" t="s">
        <v>639</v>
      </c>
      <c r="B17" s="88">
        <v>0</v>
      </c>
      <c r="C17" s="369">
        <v>0</v>
      </c>
      <c r="D17" s="88">
        <v>0</v>
      </c>
      <c r="E17" s="88">
        <v>0</v>
      </c>
      <c r="F17" s="88">
        <v>0</v>
      </c>
    </row>
    <row r="18" spans="1:6" ht="11.9" hidden="1" customHeight="1" x14ac:dyDescent="0.25">
      <c r="A18" s="95" t="s">
        <v>440</v>
      </c>
      <c r="B18" s="88">
        <v>0</v>
      </c>
      <c r="C18" s="369">
        <v>0</v>
      </c>
      <c r="D18" s="88">
        <v>0</v>
      </c>
      <c r="E18" s="88">
        <v>0</v>
      </c>
      <c r="F18" s="88">
        <v>0</v>
      </c>
    </row>
    <row r="19" spans="1:6" ht="11.9" hidden="1" customHeight="1" x14ac:dyDescent="0.25">
      <c r="A19" s="95" t="s">
        <v>351</v>
      </c>
      <c r="B19" s="88">
        <v>0</v>
      </c>
      <c r="C19" s="369">
        <v>0</v>
      </c>
      <c r="D19" s="88">
        <v>0</v>
      </c>
      <c r="E19" s="88">
        <v>0</v>
      </c>
      <c r="F19" s="88">
        <v>0</v>
      </c>
    </row>
    <row r="20" spans="1:6" ht="11.9" hidden="1" customHeight="1" x14ac:dyDescent="0.25">
      <c r="A20" s="95" t="s">
        <v>511</v>
      </c>
      <c r="B20" s="88">
        <v>0</v>
      </c>
      <c r="C20" s="369">
        <v>0</v>
      </c>
      <c r="D20" s="88">
        <v>0</v>
      </c>
      <c r="E20" s="88">
        <v>0</v>
      </c>
      <c r="F20" s="88">
        <v>0</v>
      </c>
    </row>
    <row r="21" spans="1:6" ht="11.9" hidden="1" customHeight="1" x14ac:dyDescent="0.25">
      <c r="A21" s="95" t="s">
        <v>510</v>
      </c>
      <c r="B21" s="88">
        <v>0</v>
      </c>
      <c r="C21" s="369">
        <v>0</v>
      </c>
      <c r="D21" s="88">
        <v>0</v>
      </c>
      <c r="E21" s="88">
        <v>0</v>
      </c>
      <c r="F21" s="88">
        <v>0</v>
      </c>
    </row>
    <row r="22" spans="1:6" ht="11.9" hidden="1" customHeight="1" x14ac:dyDescent="0.25">
      <c r="A22" s="95" t="s">
        <v>509</v>
      </c>
      <c r="B22" s="88">
        <v>0</v>
      </c>
      <c r="C22" s="369">
        <v>0</v>
      </c>
      <c r="D22" s="88">
        <v>0</v>
      </c>
      <c r="E22" s="88">
        <v>0</v>
      </c>
      <c r="F22" s="88">
        <v>0</v>
      </c>
    </row>
    <row r="23" spans="1:6" ht="11.9" hidden="1" customHeight="1" x14ac:dyDescent="0.25">
      <c r="A23" s="95" t="s">
        <v>512</v>
      </c>
      <c r="B23" s="88">
        <v>0</v>
      </c>
      <c r="C23" s="369">
        <v>0</v>
      </c>
      <c r="D23" s="88">
        <v>0</v>
      </c>
      <c r="E23" s="88">
        <v>0</v>
      </c>
      <c r="F23" s="88">
        <v>0</v>
      </c>
    </row>
    <row r="24" spans="1:6" ht="11.9" hidden="1" customHeight="1" x14ac:dyDescent="0.25">
      <c r="A24" s="89" t="s">
        <v>245</v>
      </c>
      <c r="B24" s="88">
        <v>0</v>
      </c>
      <c r="C24" s="369">
        <v>0</v>
      </c>
      <c r="D24" s="88">
        <v>0</v>
      </c>
      <c r="E24" s="88">
        <v>0</v>
      </c>
      <c r="F24" s="88">
        <v>0</v>
      </c>
    </row>
    <row r="25" spans="1:6" ht="11.9" customHeight="1" x14ac:dyDescent="0.25">
      <c r="A25" s="90" t="s">
        <v>494</v>
      </c>
      <c r="B25" s="88">
        <v>795</v>
      </c>
      <c r="C25" s="369">
        <v>75500</v>
      </c>
      <c r="D25" s="88">
        <v>0</v>
      </c>
      <c r="E25" s="88">
        <v>5670</v>
      </c>
      <c r="F25" s="88">
        <v>108128</v>
      </c>
    </row>
    <row r="26" spans="1:6" ht="11.9" customHeight="1" x14ac:dyDescent="0.25">
      <c r="A26" s="287" t="s">
        <v>514</v>
      </c>
      <c r="B26" s="683">
        <v>795</v>
      </c>
      <c r="C26" s="684">
        <v>75500</v>
      </c>
      <c r="D26" s="683">
        <v>0</v>
      </c>
      <c r="E26" s="683">
        <v>5670</v>
      </c>
      <c r="F26" s="683">
        <v>108128</v>
      </c>
    </row>
    <row r="27" spans="1:6" ht="21.6" x14ac:dyDescent="0.2">
      <c r="A27" s="132" t="s">
        <v>640</v>
      </c>
      <c r="B27" s="492">
        <v>5626</v>
      </c>
      <c r="C27" s="493">
        <v>-73000</v>
      </c>
      <c r="D27" s="492">
        <v>66</v>
      </c>
      <c r="E27" s="492">
        <v>-5637</v>
      </c>
      <c r="F27" s="492">
        <v>-105628</v>
      </c>
    </row>
    <row r="28" spans="1:6" ht="11.9" hidden="1" customHeight="1" x14ac:dyDescent="0.25">
      <c r="A28" s="87" t="s">
        <v>516</v>
      </c>
      <c r="B28" s="88"/>
      <c r="C28" s="369"/>
      <c r="D28" s="88"/>
      <c r="E28" s="88"/>
      <c r="F28" s="88"/>
    </row>
    <row r="29" spans="1:6" ht="11.9" hidden="1" customHeight="1" x14ac:dyDescent="0.25">
      <c r="A29" s="87" t="s">
        <v>502</v>
      </c>
      <c r="B29" s="88"/>
      <c r="C29" s="369"/>
      <c r="D29" s="88"/>
      <c r="E29" s="88"/>
      <c r="F29" s="88"/>
    </row>
    <row r="30" spans="1:6" ht="21.6" hidden="1" x14ac:dyDescent="0.25">
      <c r="A30" s="130" t="s">
        <v>641</v>
      </c>
      <c r="B30" s="88">
        <v>0</v>
      </c>
      <c r="C30" s="382">
        <v>0</v>
      </c>
      <c r="D30" s="88">
        <v>0</v>
      </c>
      <c r="E30" s="88">
        <v>0</v>
      </c>
      <c r="F30" s="88">
        <v>0</v>
      </c>
    </row>
    <row r="31" spans="1:6" s="21" customFormat="1" ht="11.9" hidden="1" customHeight="1" x14ac:dyDescent="0.25">
      <c r="A31" s="130" t="s">
        <v>642</v>
      </c>
      <c r="B31" s="88">
        <v>0</v>
      </c>
      <c r="C31" s="382">
        <v>0</v>
      </c>
      <c r="D31" s="88">
        <v>0</v>
      </c>
      <c r="E31" s="88">
        <v>0</v>
      </c>
      <c r="F31" s="88">
        <v>0</v>
      </c>
    </row>
    <row r="32" spans="1:6" ht="11.9" hidden="1" customHeight="1" x14ac:dyDescent="0.25">
      <c r="A32" s="130" t="s">
        <v>643</v>
      </c>
      <c r="B32" s="88">
        <v>0</v>
      </c>
      <c r="C32" s="382">
        <v>0</v>
      </c>
      <c r="D32" s="88">
        <v>0</v>
      </c>
      <c r="E32" s="88">
        <v>0</v>
      </c>
      <c r="F32" s="88">
        <v>0</v>
      </c>
    </row>
    <row r="33" spans="1:6" ht="11.9" hidden="1" customHeight="1" x14ac:dyDescent="0.25">
      <c r="A33" s="89" t="s">
        <v>644</v>
      </c>
      <c r="B33" s="88"/>
      <c r="C33" s="369"/>
      <c r="D33" s="88"/>
      <c r="E33" s="88"/>
      <c r="F33" s="88"/>
    </row>
    <row r="34" spans="1:6" ht="11.9" hidden="1" customHeight="1" x14ac:dyDescent="0.25">
      <c r="A34" s="89" t="s">
        <v>519</v>
      </c>
      <c r="B34" s="88"/>
      <c r="C34" s="369"/>
      <c r="D34" s="88"/>
      <c r="E34" s="88"/>
      <c r="F34" s="88"/>
    </row>
    <row r="35" spans="1:6" ht="11.9" hidden="1" customHeight="1" x14ac:dyDescent="0.25">
      <c r="A35" s="90" t="s">
        <v>494</v>
      </c>
      <c r="B35" s="88"/>
      <c r="C35" s="369"/>
      <c r="D35" s="88"/>
      <c r="E35" s="88"/>
      <c r="F35" s="88"/>
    </row>
    <row r="36" spans="1:6" ht="11.9" hidden="1" customHeight="1" x14ac:dyDescent="0.25">
      <c r="A36" s="500" t="s">
        <v>507</v>
      </c>
      <c r="B36" s="683">
        <v>0</v>
      </c>
      <c r="C36" s="684">
        <v>0</v>
      </c>
      <c r="D36" s="683">
        <v>0</v>
      </c>
      <c r="E36" s="683">
        <v>0</v>
      </c>
      <c r="F36" s="683">
        <v>0</v>
      </c>
    </row>
    <row r="37" spans="1:6" ht="11.9" hidden="1" customHeight="1" x14ac:dyDescent="0.25">
      <c r="A37" s="91"/>
      <c r="B37" s="94"/>
      <c r="C37" s="94"/>
      <c r="D37" s="94"/>
      <c r="E37" s="94"/>
      <c r="F37" s="94"/>
    </row>
    <row r="38" spans="1:6" ht="11.9" hidden="1" customHeight="1" x14ac:dyDescent="0.25"/>
    <row r="39" spans="1:6" ht="21.45" hidden="1" customHeight="1" x14ac:dyDescent="0.25">
      <c r="A39" s="772" t="s">
        <v>645</v>
      </c>
      <c r="B39" s="772"/>
      <c r="C39" s="772"/>
      <c r="D39" s="772"/>
      <c r="E39" s="772"/>
      <c r="F39" s="772"/>
    </row>
    <row r="40" spans="1:6" ht="43.2" hidden="1" x14ac:dyDescent="0.2">
      <c r="A40" s="682"/>
      <c r="B40" s="658" t="s">
        <v>344</v>
      </c>
      <c r="C40" s="659" t="s">
        <v>345</v>
      </c>
      <c r="D40" s="658" t="s">
        <v>346</v>
      </c>
      <c r="E40" s="658" t="s">
        <v>347</v>
      </c>
      <c r="F40" s="658" t="s">
        <v>348</v>
      </c>
    </row>
    <row r="41" spans="1:6" ht="11.9" hidden="1" customHeight="1" x14ac:dyDescent="0.25">
      <c r="A41" s="91" t="s">
        <v>508</v>
      </c>
      <c r="B41" s="88"/>
      <c r="C41" s="369"/>
      <c r="D41" s="88"/>
      <c r="E41" s="88"/>
      <c r="F41" s="88"/>
    </row>
    <row r="42" spans="1:6" ht="21.6" hidden="1" x14ac:dyDescent="0.25">
      <c r="A42" s="131" t="s">
        <v>646</v>
      </c>
      <c r="B42" s="88"/>
      <c r="C42" s="369"/>
      <c r="D42" s="88"/>
      <c r="E42" s="88"/>
      <c r="F42" s="88"/>
    </row>
    <row r="43" spans="1:6" ht="11.9" hidden="1" customHeight="1" x14ac:dyDescent="0.25">
      <c r="A43" s="89" t="s">
        <v>647</v>
      </c>
      <c r="B43" s="88">
        <v>0</v>
      </c>
      <c r="C43" s="369">
        <v>0</v>
      </c>
      <c r="D43" s="88">
        <v>0</v>
      </c>
      <c r="E43" s="88">
        <v>0</v>
      </c>
      <c r="F43" s="88">
        <v>0</v>
      </c>
    </row>
    <row r="44" spans="1:6" ht="11.9" hidden="1" customHeight="1" x14ac:dyDescent="0.25">
      <c r="A44" s="89" t="s">
        <v>648</v>
      </c>
      <c r="B44" s="88">
        <v>0</v>
      </c>
      <c r="C44" s="369">
        <v>0</v>
      </c>
      <c r="D44" s="88">
        <v>0</v>
      </c>
      <c r="E44" s="88">
        <v>0</v>
      </c>
      <c r="F44" s="88">
        <v>0</v>
      </c>
    </row>
    <row r="45" spans="1:6" ht="11.9" hidden="1" customHeight="1" x14ac:dyDescent="0.25">
      <c r="A45" s="90" t="s">
        <v>649</v>
      </c>
      <c r="B45" s="88"/>
      <c r="C45" s="369"/>
      <c r="D45" s="88"/>
      <c r="E45" s="88"/>
      <c r="F45" s="88"/>
    </row>
    <row r="46" spans="1:6" ht="10.8" hidden="1" x14ac:dyDescent="0.25">
      <c r="A46" s="89" t="s">
        <v>519</v>
      </c>
      <c r="B46" s="88"/>
      <c r="C46" s="369"/>
      <c r="D46" s="88"/>
      <c r="E46" s="88"/>
      <c r="F46" s="88"/>
    </row>
    <row r="47" spans="1:6" ht="11.9" hidden="1" customHeight="1" x14ac:dyDescent="0.25">
      <c r="A47" s="89" t="s">
        <v>650</v>
      </c>
      <c r="B47" s="88">
        <v>0</v>
      </c>
      <c r="C47" s="369">
        <v>0</v>
      </c>
      <c r="D47" s="88">
        <v>0</v>
      </c>
      <c r="E47" s="88">
        <v>0</v>
      </c>
      <c r="F47" s="88">
        <v>0</v>
      </c>
    </row>
    <row r="48" spans="1:6" ht="11.9" hidden="1" customHeight="1" x14ac:dyDescent="0.25">
      <c r="A48" s="90" t="s">
        <v>494</v>
      </c>
      <c r="B48" s="88"/>
      <c r="C48" s="369"/>
      <c r="D48" s="88"/>
      <c r="E48" s="88"/>
      <c r="F48" s="88"/>
    </row>
    <row r="49" spans="1:6" ht="11.9" hidden="1" customHeight="1" x14ac:dyDescent="0.25">
      <c r="A49" s="286" t="s">
        <v>514</v>
      </c>
      <c r="B49" s="683">
        <v>0</v>
      </c>
      <c r="C49" s="684">
        <v>0</v>
      </c>
      <c r="D49" s="683">
        <v>0</v>
      </c>
      <c r="E49" s="683">
        <v>0</v>
      </c>
      <c r="F49" s="683">
        <v>0</v>
      </c>
    </row>
    <row r="50" spans="1:6" ht="21.6" hidden="1" x14ac:dyDescent="0.2">
      <c r="A50" s="128" t="s">
        <v>522</v>
      </c>
      <c r="B50" s="490">
        <v>0</v>
      </c>
      <c r="C50" s="491">
        <v>0</v>
      </c>
      <c r="D50" s="490">
        <v>0</v>
      </c>
      <c r="E50" s="490">
        <v>0</v>
      </c>
      <c r="F50" s="490">
        <v>0</v>
      </c>
    </row>
    <row r="51" spans="1:6" ht="11.9" hidden="1" customHeight="1" x14ac:dyDescent="0.25">
      <c r="A51" s="87" t="s">
        <v>524</v>
      </c>
      <c r="B51" s="88"/>
      <c r="C51" s="369"/>
      <c r="D51" s="88"/>
      <c r="E51" s="88"/>
      <c r="F51" s="88"/>
    </row>
    <row r="52" spans="1:6" ht="11.9" hidden="1" customHeight="1" x14ac:dyDescent="0.25">
      <c r="A52" s="92" t="s">
        <v>502</v>
      </c>
      <c r="B52" s="88"/>
      <c r="C52" s="369"/>
      <c r="D52" s="88"/>
      <c r="E52" s="88"/>
      <c r="F52" s="88"/>
    </row>
    <row r="53" spans="1:6" ht="11.9" hidden="1" customHeight="1" x14ac:dyDescent="0.25">
      <c r="A53" s="90" t="s">
        <v>651</v>
      </c>
      <c r="B53" s="88"/>
      <c r="C53" s="369"/>
      <c r="D53" s="88"/>
      <c r="E53" s="88"/>
      <c r="F53" s="88"/>
    </row>
    <row r="54" spans="1:6" ht="11.9" hidden="1" customHeight="1" x14ac:dyDescent="0.25">
      <c r="A54" s="90" t="s">
        <v>494</v>
      </c>
      <c r="B54" s="88">
        <v>0</v>
      </c>
      <c r="C54" s="369">
        <v>0</v>
      </c>
      <c r="D54" s="88">
        <v>0</v>
      </c>
      <c r="E54" s="88">
        <v>0</v>
      </c>
      <c r="F54" s="88">
        <v>0</v>
      </c>
    </row>
    <row r="55" spans="1:6" ht="11.9" hidden="1" customHeight="1" x14ac:dyDescent="0.25">
      <c r="A55" s="286" t="s">
        <v>507</v>
      </c>
      <c r="B55" s="683">
        <v>0</v>
      </c>
      <c r="C55" s="684">
        <v>0</v>
      </c>
      <c r="D55" s="683">
        <v>0</v>
      </c>
      <c r="E55" s="683">
        <v>0</v>
      </c>
      <c r="F55" s="683">
        <v>0</v>
      </c>
    </row>
    <row r="56" spans="1:6" ht="11.9" hidden="1" customHeight="1" x14ac:dyDescent="0.25">
      <c r="A56" s="87" t="s">
        <v>508</v>
      </c>
      <c r="B56" s="88"/>
      <c r="C56" s="369"/>
      <c r="D56" s="88"/>
      <c r="E56" s="88"/>
      <c r="F56" s="88"/>
    </row>
    <row r="57" spans="1:6" ht="11.9" hidden="1" customHeight="1" x14ac:dyDescent="0.25">
      <c r="A57" s="90" t="s">
        <v>652</v>
      </c>
      <c r="B57" s="88"/>
      <c r="C57" s="369"/>
      <c r="D57" s="88"/>
      <c r="E57" s="88"/>
      <c r="F57" s="88"/>
    </row>
    <row r="58" spans="1:6" ht="11.9" hidden="1" customHeight="1" x14ac:dyDescent="0.25">
      <c r="A58" s="89" t="s">
        <v>527</v>
      </c>
      <c r="B58" s="88">
        <v>0</v>
      </c>
      <c r="C58" s="369">
        <v>0</v>
      </c>
      <c r="D58" s="88">
        <v>0</v>
      </c>
      <c r="E58" s="88">
        <v>0</v>
      </c>
      <c r="F58" s="88">
        <v>0</v>
      </c>
    </row>
    <row r="59" spans="1:6" ht="11.9" hidden="1" customHeight="1" x14ac:dyDescent="0.25">
      <c r="A59" s="90" t="s">
        <v>494</v>
      </c>
      <c r="B59" s="88">
        <v>0</v>
      </c>
      <c r="C59" s="369">
        <v>0</v>
      </c>
      <c r="D59" s="88">
        <v>0</v>
      </c>
      <c r="E59" s="88">
        <v>0</v>
      </c>
      <c r="F59" s="88">
        <v>0</v>
      </c>
    </row>
    <row r="60" spans="1:6" ht="11.9" hidden="1" customHeight="1" x14ac:dyDescent="0.25">
      <c r="A60" s="287" t="s">
        <v>514</v>
      </c>
      <c r="B60" s="683">
        <v>0</v>
      </c>
      <c r="C60" s="684">
        <v>0</v>
      </c>
      <c r="D60" s="683">
        <v>0</v>
      </c>
      <c r="E60" s="683">
        <v>0</v>
      </c>
      <c r="F60" s="683">
        <v>0</v>
      </c>
    </row>
    <row r="61" spans="1:6" ht="21.6" hidden="1" x14ac:dyDescent="0.2">
      <c r="A61" s="132" t="s">
        <v>529</v>
      </c>
      <c r="B61" s="490">
        <v>0</v>
      </c>
      <c r="C61" s="491">
        <v>0</v>
      </c>
      <c r="D61" s="490">
        <v>0</v>
      </c>
      <c r="E61" s="490">
        <v>0</v>
      </c>
      <c r="F61" s="490">
        <v>0</v>
      </c>
    </row>
    <row r="62" spans="1:6" ht="20.2" x14ac:dyDescent="0.15">
      <c r="A62" s="288" t="s">
        <v>653</v>
      </c>
      <c r="B62" s="718">
        <v>5626</v>
      </c>
      <c r="C62" s="719">
        <v>-73000</v>
      </c>
      <c r="D62" s="718">
        <v>66</v>
      </c>
      <c r="E62" s="718">
        <v>-5637</v>
      </c>
      <c r="F62" s="718">
        <v>-105628</v>
      </c>
    </row>
    <row r="63" spans="1:6" ht="21.6" x14ac:dyDescent="0.2">
      <c r="A63" s="130" t="s">
        <v>654</v>
      </c>
      <c r="B63" s="88"/>
      <c r="C63" s="383"/>
      <c r="D63" s="88"/>
      <c r="E63" s="88"/>
      <c r="F63" s="88"/>
    </row>
    <row r="64" spans="1:6" ht="21.6" x14ac:dyDescent="0.2">
      <c r="A64" s="241" t="s">
        <v>655</v>
      </c>
      <c r="B64" s="88"/>
      <c r="C64" s="383"/>
      <c r="D64" s="88"/>
      <c r="E64" s="88"/>
      <c r="F64" s="88"/>
    </row>
    <row r="65" spans="1:6" ht="11.9" customHeight="1" x14ac:dyDescent="0.2">
      <c r="A65" s="135" t="s">
        <v>656</v>
      </c>
      <c r="B65" s="88">
        <v>845</v>
      </c>
      <c r="C65" s="383">
        <v>75500</v>
      </c>
      <c r="D65" s="88">
        <v>0</v>
      </c>
      <c r="E65" s="88">
        <v>5670</v>
      </c>
      <c r="F65" s="88">
        <v>105628</v>
      </c>
    </row>
    <row r="66" spans="1:6" ht="11.9" hidden="1" customHeight="1" x14ac:dyDescent="0.2">
      <c r="A66" s="135" t="s">
        <v>657</v>
      </c>
      <c r="B66" s="258"/>
      <c r="C66" s="383"/>
      <c r="D66" s="258"/>
      <c r="E66" s="258"/>
      <c r="F66" s="258"/>
    </row>
    <row r="67" spans="1:6" ht="32.4" hidden="1" x14ac:dyDescent="0.2">
      <c r="A67" s="136" t="s">
        <v>658</v>
      </c>
      <c r="B67" s="258"/>
      <c r="C67" s="383"/>
      <c r="D67" s="258"/>
      <c r="E67" s="258"/>
      <c r="F67" s="258"/>
    </row>
    <row r="68" spans="1:6" ht="21.6" x14ac:dyDescent="0.2">
      <c r="A68" s="515" t="s">
        <v>659</v>
      </c>
      <c r="B68" s="720">
        <v>845</v>
      </c>
      <c r="C68" s="721">
        <v>75500</v>
      </c>
      <c r="D68" s="722">
        <v>0</v>
      </c>
      <c r="E68" s="722">
        <v>5670</v>
      </c>
      <c r="F68" s="722">
        <v>105628</v>
      </c>
    </row>
    <row r="69" spans="1:6" ht="10.8" hidden="1" x14ac:dyDescent="0.2">
      <c r="A69" s="289"/>
      <c r="B69" s="453"/>
      <c r="C69" s="467"/>
      <c r="D69" s="275"/>
      <c r="E69" s="275"/>
      <c r="F69" s="275"/>
    </row>
    <row r="70" spans="1:6" ht="10.8" hidden="1" x14ac:dyDescent="0.2">
      <c r="A70" s="289"/>
      <c r="B70" s="453"/>
      <c r="C70" s="467"/>
      <c r="D70" s="275"/>
      <c r="E70" s="275"/>
      <c r="F70" s="275"/>
    </row>
    <row r="71" spans="1:6" ht="23.95" hidden="1" customHeight="1" x14ac:dyDescent="0.25">
      <c r="A71" s="772" t="s">
        <v>645</v>
      </c>
      <c r="B71" s="772"/>
      <c r="C71" s="772"/>
      <c r="D71" s="772"/>
      <c r="E71" s="772"/>
      <c r="F71" s="772"/>
    </row>
    <row r="72" spans="1:6" ht="43.2" hidden="1" x14ac:dyDescent="0.2">
      <c r="A72" s="682"/>
      <c r="B72" s="658" t="s">
        <v>344</v>
      </c>
      <c r="C72" s="659" t="s">
        <v>345</v>
      </c>
      <c r="D72" s="658" t="s">
        <v>346</v>
      </c>
      <c r="E72" s="658" t="s">
        <v>347</v>
      </c>
      <c r="F72" s="658" t="s">
        <v>348</v>
      </c>
    </row>
    <row r="73" spans="1:6" ht="21.6" x14ac:dyDescent="0.25">
      <c r="A73" s="241" t="s">
        <v>660</v>
      </c>
      <c r="B73" s="556"/>
      <c r="C73" s="557"/>
      <c r="D73" s="556"/>
      <c r="E73" s="556"/>
      <c r="F73" s="556"/>
    </row>
    <row r="74" spans="1:6" ht="11.9" customHeight="1" x14ac:dyDescent="0.25">
      <c r="A74" s="135" t="s">
        <v>656</v>
      </c>
      <c r="B74" s="88">
        <v>6471</v>
      </c>
      <c r="C74" s="369">
        <v>2500</v>
      </c>
      <c r="D74" s="88">
        <v>66</v>
      </c>
      <c r="E74" s="88">
        <v>33</v>
      </c>
      <c r="F74" s="88">
        <v>0</v>
      </c>
    </row>
    <row r="75" spans="1:6" ht="11.9" hidden="1" customHeight="1" x14ac:dyDescent="0.25">
      <c r="A75" s="135" t="s">
        <v>657</v>
      </c>
      <c r="B75" s="88"/>
      <c r="C75" s="369"/>
      <c r="D75" s="88"/>
      <c r="E75" s="88"/>
      <c r="F75" s="88"/>
    </row>
    <row r="76" spans="1:6" ht="32.4" hidden="1" x14ac:dyDescent="0.2">
      <c r="A76" s="136" t="s">
        <v>661</v>
      </c>
      <c r="B76" s="258"/>
      <c r="C76" s="383"/>
      <c r="D76" s="258"/>
      <c r="E76" s="258"/>
      <c r="F76" s="258"/>
    </row>
    <row r="77" spans="1:6" ht="21.6" x14ac:dyDescent="0.2">
      <c r="A77" s="289" t="s">
        <v>662</v>
      </c>
      <c r="B77" s="723">
        <v>6471</v>
      </c>
      <c r="C77" s="724">
        <v>2500</v>
      </c>
      <c r="D77" s="723">
        <v>66</v>
      </c>
      <c r="E77" s="723">
        <v>33</v>
      </c>
      <c r="F77" s="723">
        <v>0</v>
      </c>
    </row>
    <row r="78" spans="1:6" ht="32.4" hidden="1" x14ac:dyDescent="0.2">
      <c r="A78" s="131" t="s">
        <v>663</v>
      </c>
      <c r="B78" s="558"/>
      <c r="C78" s="559"/>
      <c r="D78" s="558"/>
      <c r="E78" s="558"/>
      <c r="F78" s="558"/>
    </row>
    <row r="79" spans="1:6" ht="21.6" x14ac:dyDescent="0.2">
      <c r="A79" s="501" t="s">
        <v>664</v>
      </c>
      <c r="B79" s="725">
        <v>0</v>
      </c>
      <c r="C79" s="726">
        <v>0</v>
      </c>
      <c r="D79" s="725">
        <v>0</v>
      </c>
      <c r="E79" s="725">
        <v>0</v>
      </c>
      <c r="F79" s="725">
        <v>0</v>
      </c>
    </row>
    <row r="80" spans="1:6" ht="11.9" customHeight="1" x14ac:dyDescent="0.2">
      <c r="A80" s="776" t="s">
        <v>390</v>
      </c>
      <c r="B80" s="776"/>
      <c r="C80" s="776"/>
      <c r="D80" s="776"/>
      <c r="E80" s="776"/>
      <c r="F80" s="776"/>
    </row>
    <row r="81" spans="1:6" ht="11.9" customHeight="1" x14ac:dyDescent="0.2">
      <c r="A81" s="290"/>
      <c r="B81" s="290"/>
      <c r="C81" s="290"/>
      <c r="D81" s="290"/>
      <c r="E81" s="290"/>
      <c r="F81" s="290"/>
    </row>
  </sheetData>
  <mergeCells count="4">
    <mergeCell ref="A1:F1"/>
    <mergeCell ref="A39:F39"/>
    <mergeCell ref="A80:F80"/>
    <mergeCell ref="A71:F71"/>
  </mergeCells>
  <phoneticPr fontId="27"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oddHeader>&amp;C&amp;"Calibri"&amp;12&amp;KFF0000 OFFICIAL&amp;1#_x000D_</oddHeader>
    <oddFooter>&amp;C_x000D_&amp;1#&amp;"Calibri"&amp;12&amp;KFF0000 OFFICIAL</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O34"/>
  <sheetViews>
    <sheetView workbookViewId="0"/>
  </sheetViews>
  <sheetFormatPr defaultColWidth="9.140625" defaultRowHeight="11.9" customHeight="1" x14ac:dyDescent="0.25"/>
  <cols>
    <col min="1" max="1" width="32.85546875" style="42" customWidth="1"/>
    <col min="2" max="6" width="7.140625" style="42" customWidth="1"/>
    <col min="7" max="7" width="7.42578125" style="42" customWidth="1"/>
    <col min="8" max="8" width="8.42578125" style="42" customWidth="1"/>
    <col min="9" max="9" width="9.140625" style="424"/>
    <col min="10" max="13" width="9.140625" style="42"/>
    <col min="14" max="14" width="2" style="42" customWidth="1"/>
    <col min="15" max="16384" width="9.140625" style="42"/>
  </cols>
  <sheetData>
    <row r="1" spans="1:15" ht="11.9" customHeight="1" x14ac:dyDescent="0.25">
      <c r="A1" s="39" t="s">
        <v>665</v>
      </c>
      <c r="B1" s="40"/>
      <c r="C1" s="40"/>
      <c r="D1" s="40"/>
      <c r="E1" s="40"/>
      <c r="F1" s="40"/>
      <c r="G1" s="40"/>
      <c r="H1" s="40"/>
      <c r="I1" s="422"/>
      <c r="J1" s="44"/>
    </row>
    <row r="2" spans="1:15" ht="11.9" customHeight="1" x14ac:dyDescent="0.25">
      <c r="A2" s="39"/>
      <c r="B2" s="40"/>
      <c r="C2" s="40"/>
      <c r="D2" s="40"/>
      <c r="E2" s="40"/>
      <c r="F2" s="40"/>
      <c r="G2" s="40"/>
      <c r="H2" s="40"/>
      <c r="I2" s="422"/>
      <c r="J2" s="44"/>
    </row>
    <row r="3" spans="1:15" ht="48.1" customHeight="1" x14ac:dyDescent="0.25">
      <c r="A3" s="706"/>
      <c r="B3" s="658" t="s">
        <v>344</v>
      </c>
      <c r="C3" s="659" t="s">
        <v>345</v>
      </c>
      <c r="D3" s="658" t="s">
        <v>346</v>
      </c>
      <c r="E3" s="658" t="s">
        <v>347</v>
      </c>
      <c r="F3" s="658" t="s">
        <v>348</v>
      </c>
      <c r="G3" s="408"/>
      <c r="H3" s="408"/>
      <c r="I3" s="423" t="s">
        <v>666</v>
      </c>
      <c r="J3" s="44"/>
    </row>
    <row r="4" spans="1:15" ht="11.9" customHeight="1" x14ac:dyDescent="0.25">
      <c r="A4" s="247" t="s">
        <v>535</v>
      </c>
      <c r="B4" s="63"/>
      <c r="C4" s="381"/>
      <c r="D4" s="63"/>
      <c r="E4" s="63"/>
      <c r="F4" s="63"/>
      <c r="G4" s="63"/>
      <c r="H4" s="63"/>
      <c r="I4" s="184" t="s">
        <v>667</v>
      </c>
      <c r="J4" s="44"/>
    </row>
    <row r="5" spans="1:15" ht="11.9" customHeight="1" x14ac:dyDescent="0.25">
      <c r="A5" s="110" t="s">
        <v>668</v>
      </c>
      <c r="B5" s="63"/>
      <c r="C5" s="381"/>
      <c r="D5" s="63"/>
      <c r="E5" s="63"/>
      <c r="F5" s="63"/>
      <c r="G5" s="63"/>
      <c r="H5" s="63"/>
      <c r="J5" s="44"/>
    </row>
    <row r="6" spans="1:15" ht="21.6" x14ac:dyDescent="0.25">
      <c r="A6" s="246" t="s">
        <v>669</v>
      </c>
      <c r="B6" s="63"/>
      <c r="C6" s="381"/>
      <c r="D6" s="63"/>
      <c r="E6" s="63"/>
      <c r="F6" s="63"/>
      <c r="G6" s="63"/>
      <c r="H6" s="63"/>
      <c r="I6" s="184" t="s">
        <v>670</v>
      </c>
      <c r="J6" s="65"/>
      <c r="K6" s="65"/>
      <c r="L6" s="65"/>
      <c r="M6" s="65"/>
      <c r="N6" s="65"/>
    </row>
    <row r="7" spans="1:15" ht="11.9" customHeight="1" x14ac:dyDescent="0.25">
      <c r="A7" s="247" t="s">
        <v>539</v>
      </c>
      <c r="B7" s="707">
        <f>SUM(B5:B6)</f>
        <v>0</v>
      </c>
      <c r="C7" s="708">
        <f>SUM(C5:C6)</f>
        <v>0</v>
      </c>
      <c r="D7" s="707">
        <f>SUM(D5:D6)</f>
        <v>0</v>
      </c>
      <c r="E7" s="707">
        <f>SUM(E5:E6)</f>
        <v>0</v>
      </c>
      <c r="F7" s="707">
        <f>SUM(F5:F6)</f>
        <v>0</v>
      </c>
      <c r="G7" s="63"/>
      <c r="H7" s="63"/>
      <c r="I7" s="184"/>
      <c r="J7" s="65"/>
      <c r="K7" s="65"/>
      <c r="L7" s="65"/>
      <c r="M7" s="65"/>
      <c r="N7" s="65"/>
    </row>
    <row r="8" spans="1:15" ht="11.9" customHeight="1" x14ac:dyDescent="0.25">
      <c r="A8" s="397" t="s">
        <v>540</v>
      </c>
      <c r="B8" s="64"/>
      <c r="C8" s="384"/>
      <c r="D8" s="64"/>
      <c r="E8" s="64"/>
      <c r="F8" s="64"/>
      <c r="G8" s="409"/>
      <c r="H8" s="409"/>
      <c r="I8" s="184"/>
      <c r="J8" s="65"/>
      <c r="K8" s="65"/>
      <c r="L8" s="65"/>
      <c r="M8" s="65"/>
      <c r="N8" s="65"/>
    </row>
    <row r="9" spans="1:15" ht="11.9" customHeight="1" x14ac:dyDescent="0.25">
      <c r="A9" s="101" t="s">
        <v>541</v>
      </c>
      <c r="B9" s="64"/>
      <c r="C9" s="384"/>
      <c r="D9" s="64"/>
      <c r="E9" s="64"/>
      <c r="F9" s="64"/>
      <c r="G9" s="63"/>
      <c r="H9" s="63"/>
      <c r="I9" s="184"/>
      <c r="J9" s="65"/>
      <c r="K9" s="65"/>
      <c r="L9" s="65"/>
      <c r="M9" s="65"/>
      <c r="N9" s="65"/>
    </row>
    <row r="10" spans="1:15" ht="11.9" customHeight="1" x14ac:dyDescent="0.25">
      <c r="A10" s="101" t="s">
        <v>542</v>
      </c>
      <c r="B10" s="64"/>
      <c r="C10" s="384"/>
      <c r="D10" s="64"/>
      <c r="E10" s="64"/>
      <c r="F10" s="64"/>
      <c r="G10" s="63"/>
      <c r="H10" s="63"/>
      <c r="I10" s="184"/>
      <c r="J10" s="65"/>
      <c r="K10" s="65"/>
      <c r="L10" s="65"/>
      <c r="M10" s="65"/>
      <c r="N10" s="65"/>
    </row>
    <row r="11" spans="1:15" ht="11.9" customHeight="1" x14ac:dyDescent="0.25">
      <c r="A11" s="397" t="s">
        <v>543</v>
      </c>
      <c r="B11" s="727">
        <f>SUM(B9:B10)</f>
        <v>0</v>
      </c>
      <c r="C11" s="728">
        <f>SUM(C9:C10)</f>
        <v>0</v>
      </c>
      <c r="D11" s="727">
        <f>SUM(D9:D10)</f>
        <v>0</v>
      </c>
      <c r="E11" s="727">
        <f>SUM(E9:E10)</f>
        <v>0</v>
      </c>
      <c r="F11" s="727">
        <f>SUM(F9:F10)</f>
        <v>0</v>
      </c>
      <c r="G11" s="63"/>
      <c r="H11" s="63"/>
      <c r="I11" s="184"/>
      <c r="J11" s="65"/>
      <c r="K11" s="65"/>
      <c r="L11" s="65"/>
      <c r="M11" s="65"/>
      <c r="N11" s="65"/>
    </row>
    <row r="12" spans="1:15" ht="11.9" customHeight="1" x14ac:dyDescent="0.25">
      <c r="A12" s="247" t="s">
        <v>544</v>
      </c>
      <c r="B12" s="63"/>
      <c r="C12" s="381"/>
      <c r="D12" s="63"/>
      <c r="E12" s="63"/>
      <c r="F12" s="63"/>
      <c r="G12" s="63"/>
      <c r="H12" s="63"/>
      <c r="I12" s="425"/>
      <c r="J12" s="188"/>
      <c r="K12" s="188"/>
      <c r="L12" s="188"/>
      <c r="M12" s="188"/>
      <c r="N12" s="188"/>
    </row>
    <row r="13" spans="1:15" ht="11.9" customHeight="1" x14ac:dyDescent="0.25">
      <c r="A13" s="110" t="s">
        <v>545</v>
      </c>
      <c r="B13" s="63"/>
      <c r="C13" s="381"/>
      <c r="D13" s="63"/>
      <c r="E13" s="63"/>
      <c r="F13" s="63"/>
      <c r="G13" s="409"/>
      <c r="H13" s="409"/>
      <c r="I13" s="184"/>
      <c r="J13" s="65"/>
      <c r="K13" s="65"/>
      <c r="L13" s="65"/>
      <c r="M13" s="65"/>
      <c r="N13" s="65"/>
    </row>
    <row r="14" spans="1:15" ht="11.9" customHeight="1" x14ac:dyDescent="0.25">
      <c r="A14" s="110" t="s">
        <v>671</v>
      </c>
      <c r="B14" s="63"/>
      <c r="C14" s="381"/>
      <c r="D14" s="63"/>
      <c r="E14" s="63"/>
      <c r="F14" s="63"/>
      <c r="G14" s="63"/>
      <c r="H14" s="63"/>
      <c r="I14" s="184" t="s">
        <v>672</v>
      </c>
      <c r="J14" s="65"/>
      <c r="K14" s="65"/>
      <c r="L14" s="65"/>
      <c r="M14" s="65"/>
      <c r="N14" s="65"/>
    </row>
    <row r="15" spans="1:15" ht="14.4" x14ac:dyDescent="0.25">
      <c r="A15" s="246" t="s">
        <v>548</v>
      </c>
      <c r="B15" s="63"/>
      <c r="C15" s="381"/>
      <c r="D15" s="63"/>
      <c r="E15" s="63"/>
      <c r="F15" s="63"/>
      <c r="G15" s="63"/>
      <c r="H15" s="420"/>
      <c r="J15" s="65"/>
      <c r="K15" s="65"/>
      <c r="L15" s="65"/>
      <c r="M15" s="65"/>
      <c r="N15" s="65"/>
      <c r="O15" s="137"/>
    </row>
    <row r="16" spans="1:15" ht="14.4" x14ac:dyDescent="0.25">
      <c r="A16" s="247" t="s">
        <v>549</v>
      </c>
      <c r="B16" s="707">
        <f>SUM(B13:B15)</f>
        <v>0</v>
      </c>
      <c r="C16" s="708">
        <f>SUM(C13:C15)</f>
        <v>0</v>
      </c>
      <c r="D16" s="707">
        <f>SUM(D13:D15)</f>
        <v>0</v>
      </c>
      <c r="E16" s="707">
        <f>SUM(E13:E15)</f>
        <v>0</v>
      </c>
      <c r="F16" s="707">
        <f>SUM(F13:F15)</f>
        <v>0</v>
      </c>
      <c r="G16" s="63"/>
      <c r="J16" s="65"/>
      <c r="K16" s="65"/>
      <c r="L16" s="65"/>
      <c r="M16" s="65"/>
      <c r="N16" s="65"/>
      <c r="O16" s="137"/>
    </row>
    <row r="17" spans="1:15" ht="32.4" x14ac:dyDescent="0.25">
      <c r="A17" s="259" t="s">
        <v>550</v>
      </c>
      <c r="B17" s="66"/>
      <c r="C17" s="381"/>
      <c r="D17" s="66"/>
      <c r="E17" s="66"/>
      <c r="F17" s="66"/>
      <c r="G17" s="63"/>
      <c r="H17" s="63"/>
      <c r="J17" s="65"/>
      <c r="K17" s="65"/>
      <c r="L17" s="65"/>
      <c r="M17" s="65"/>
      <c r="N17" s="65"/>
      <c r="O17" s="139"/>
    </row>
    <row r="18" spans="1:15" ht="14.4" x14ac:dyDescent="0.25">
      <c r="A18" s="250" t="s">
        <v>673</v>
      </c>
      <c r="B18" s="65">
        <f>B16</f>
        <v>0</v>
      </c>
      <c r="C18" s="385">
        <f>C16</f>
        <v>0</v>
      </c>
      <c r="D18" s="65">
        <f>D16</f>
        <v>0</v>
      </c>
      <c r="E18" s="65">
        <f>E16</f>
        <v>0</v>
      </c>
      <c r="F18" s="65">
        <f>F16</f>
        <v>0</v>
      </c>
      <c r="G18" s="409"/>
      <c r="H18" s="409"/>
      <c r="I18" s="184" t="s">
        <v>674</v>
      </c>
      <c r="J18" s="65"/>
      <c r="K18" s="65"/>
      <c r="L18" s="65"/>
      <c r="M18" s="65"/>
      <c r="N18" s="65"/>
    </row>
    <row r="19" spans="1:15" ht="11.9" customHeight="1" x14ac:dyDescent="0.25">
      <c r="A19" s="110" t="s">
        <v>552</v>
      </c>
      <c r="B19" s="65"/>
      <c r="C19" s="381"/>
      <c r="D19" s="65"/>
      <c r="E19" s="65"/>
      <c r="F19" s="65"/>
      <c r="G19" s="66"/>
      <c r="H19" s="66"/>
      <c r="I19" s="426"/>
      <c r="J19" s="65"/>
      <c r="K19" s="65"/>
      <c r="L19" s="65"/>
      <c r="M19" s="65"/>
      <c r="N19" s="65"/>
    </row>
    <row r="20" spans="1:15" ht="11.9" customHeight="1" x14ac:dyDescent="0.25">
      <c r="A20" s="246" t="s">
        <v>553</v>
      </c>
      <c r="B20" s="65"/>
      <c r="C20" s="381"/>
      <c r="D20" s="65"/>
      <c r="E20" s="65"/>
      <c r="F20" s="65"/>
      <c r="G20" s="65"/>
      <c r="H20" s="65"/>
      <c r="I20" s="426"/>
      <c r="J20" s="65"/>
      <c r="K20" s="65"/>
      <c r="L20" s="65"/>
      <c r="M20" s="65"/>
      <c r="N20" s="65"/>
      <c r="O20" s="298"/>
    </row>
    <row r="21" spans="1:15" ht="11.9" customHeight="1" x14ac:dyDescent="0.25">
      <c r="A21" s="246" t="s">
        <v>675</v>
      </c>
      <c r="B21" s="65"/>
      <c r="C21" s="381"/>
      <c r="D21" s="65"/>
      <c r="E21" s="65"/>
      <c r="F21" s="65"/>
      <c r="G21" s="65"/>
      <c r="H21" s="65"/>
      <c r="I21" s="426"/>
      <c r="J21" s="65"/>
      <c r="K21" s="65"/>
      <c r="L21" s="65"/>
      <c r="M21" s="65"/>
      <c r="N21" s="65"/>
      <c r="O21" s="298"/>
    </row>
    <row r="22" spans="1:15" ht="11.9" customHeight="1" x14ac:dyDescent="0.25">
      <c r="A22" s="110" t="s">
        <v>555</v>
      </c>
      <c r="B22" s="65"/>
      <c r="C22" s="381"/>
      <c r="D22" s="65"/>
      <c r="E22" s="65"/>
      <c r="F22" s="65"/>
      <c r="G22" s="65"/>
      <c r="H22" s="65"/>
      <c r="I22" s="426"/>
      <c r="J22" s="65"/>
      <c r="K22" s="65"/>
      <c r="L22" s="65"/>
      <c r="M22" s="65"/>
      <c r="N22" s="65"/>
      <c r="O22" s="140"/>
    </row>
    <row r="23" spans="1:15" ht="11.9" customHeight="1" x14ac:dyDescent="0.25">
      <c r="A23" s="110" t="s">
        <v>556</v>
      </c>
      <c r="B23" s="65"/>
      <c r="C23" s="381"/>
      <c r="D23" s="65"/>
      <c r="E23" s="65"/>
      <c r="F23" s="65"/>
      <c r="G23" s="65"/>
      <c r="H23" s="65"/>
      <c r="J23" s="65"/>
      <c r="K23" s="65"/>
      <c r="L23" s="65"/>
      <c r="M23" s="65"/>
      <c r="N23" s="65"/>
      <c r="O23" s="140"/>
    </row>
    <row r="24" spans="1:15" ht="15.15" customHeight="1" x14ac:dyDescent="0.25">
      <c r="A24" s="513" t="s">
        <v>557</v>
      </c>
      <c r="B24" s="709">
        <f>SUM(B18:B23)</f>
        <v>0</v>
      </c>
      <c r="C24" s="729">
        <f>SUM(C18:C23)</f>
        <v>0</v>
      </c>
      <c r="D24" s="709">
        <f>SUM(D18:D23)</f>
        <v>0</v>
      </c>
      <c r="E24" s="709">
        <f>SUM(E18:E23)</f>
        <v>0</v>
      </c>
      <c r="F24" s="709">
        <f>SUM(F18:F23)</f>
        <v>0</v>
      </c>
      <c r="G24" s="65"/>
      <c r="H24" s="65"/>
      <c r="I24" s="427"/>
      <c r="J24" s="44"/>
      <c r="O24" s="141"/>
    </row>
    <row r="25" spans="1:15" ht="11.55" customHeight="1" x14ac:dyDescent="0.25">
      <c r="A25" s="776" t="s">
        <v>390</v>
      </c>
      <c r="B25" s="776"/>
      <c r="C25" s="776"/>
      <c r="D25" s="776"/>
      <c r="E25" s="776"/>
      <c r="F25" s="776"/>
      <c r="G25" s="67"/>
      <c r="H25" s="67"/>
      <c r="I25" s="427"/>
      <c r="J25" s="44"/>
    </row>
    <row r="26" spans="1:15" ht="11.55" customHeight="1" x14ac:dyDescent="0.25">
      <c r="A26" s="290"/>
      <c r="B26" s="290"/>
      <c r="C26" s="290"/>
      <c r="D26" s="290"/>
      <c r="E26" s="290"/>
      <c r="F26" s="290"/>
      <c r="G26" s="67"/>
      <c r="H26" s="67"/>
      <c r="I26" s="427"/>
      <c r="J26" s="44"/>
    </row>
    <row r="27" spans="1:15" ht="25.6" customHeight="1" x14ac:dyDescent="0.25">
      <c r="A27" s="780" t="s">
        <v>676</v>
      </c>
      <c r="B27" s="780"/>
      <c r="C27" s="780"/>
      <c r="D27" s="780"/>
      <c r="E27" s="780"/>
      <c r="F27" s="780"/>
      <c r="G27" s="67"/>
      <c r="H27" s="67"/>
      <c r="J27" s="44"/>
    </row>
    <row r="28" spans="1:15" ht="11.55" customHeight="1" x14ac:dyDescent="0.25">
      <c r="A28" s="430" t="s">
        <v>677</v>
      </c>
      <c r="B28" s="407"/>
      <c r="C28" s="407"/>
      <c r="D28" s="407"/>
      <c r="E28" s="407"/>
      <c r="F28" s="407"/>
      <c r="G28" s="67"/>
      <c r="H28" s="67"/>
      <c r="J28" s="44"/>
    </row>
    <row r="29" spans="1:15" ht="11.55" customHeight="1" x14ac:dyDescent="0.25">
      <c r="A29" s="46"/>
      <c r="B29" s="40"/>
      <c r="C29" s="40"/>
      <c r="D29" s="40"/>
      <c r="E29" s="40"/>
      <c r="F29" s="40"/>
      <c r="G29" s="407"/>
      <c r="H29" s="407"/>
      <c r="J29" s="44"/>
    </row>
    <row r="30" spans="1:15" ht="11.9" customHeight="1" x14ac:dyDescent="0.25">
      <c r="A30" s="464" t="s">
        <v>114</v>
      </c>
      <c r="B30" s="40"/>
      <c r="C30" s="40"/>
      <c r="D30" s="40"/>
      <c r="E30" s="40"/>
      <c r="F30" s="40"/>
      <c r="G30" s="407"/>
      <c r="H30" s="407"/>
      <c r="J30" s="44"/>
    </row>
    <row r="31" spans="1:15" ht="14.4" x14ac:dyDescent="0.25">
      <c r="A31" s="463" t="s">
        <v>115</v>
      </c>
      <c r="G31" s="407"/>
      <c r="H31" s="407"/>
      <c r="J31" s="44"/>
    </row>
    <row r="32" spans="1:15" ht="11.9" customHeight="1" x14ac:dyDescent="0.25">
      <c r="A32" s="51"/>
      <c r="B32" s="40"/>
      <c r="C32" s="40"/>
      <c r="D32" s="40"/>
      <c r="E32" s="40"/>
      <c r="F32" s="40"/>
      <c r="G32" s="40"/>
      <c r="H32" s="40"/>
    </row>
    <row r="33" spans="1:10" ht="11.9" customHeight="1" x14ac:dyDescent="0.25">
      <c r="A33" s="462" t="s">
        <v>116</v>
      </c>
      <c r="B33" s="40"/>
      <c r="C33" s="40"/>
      <c r="D33" s="40"/>
      <c r="E33" s="40"/>
      <c r="F33" s="40"/>
      <c r="G33" s="40"/>
      <c r="H33" s="40"/>
      <c r="J33" s="44"/>
    </row>
    <row r="34" spans="1:10" ht="11.9" customHeight="1" x14ac:dyDescent="0.25">
      <c r="A34" s="47"/>
      <c r="J34" s="44"/>
    </row>
  </sheetData>
  <mergeCells count="2">
    <mergeCell ref="A25:F25"/>
    <mergeCell ref="A27:F27"/>
  </mergeCells>
  <pageMargins left="1.4566929133858268" right="1.4566929133858268" top="0.98425196850393704" bottom="1.0629921259842521" header="0.51181102362204722" footer="0.51181102362204722"/>
  <pageSetup paperSize="9" scale="85" orientation="portrait" cellComments="asDisplayed" r:id="rId1"/>
  <headerFooter alignWithMargins="0">
    <oddHeader>&amp;C&amp;"Calibri"&amp;12&amp;KFF0000 OFFICIAL&amp;1#_x000D_</oddHeader>
    <oddFooter>&amp;C_x000D_&amp;1#&amp;"Calibri"&amp;12&amp;KFF0000 OFFICIAL</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3"/>
  <dimension ref="A1:W75"/>
  <sheetViews>
    <sheetView workbookViewId="0"/>
  </sheetViews>
  <sheetFormatPr defaultColWidth="9.140625" defaultRowHeight="13" x14ac:dyDescent="0.2"/>
  <cols>
    <col min="1" max="1" width="32.85546875" style="1" customWidth="1"/>
    <col min="2" max="3" width="8.140625" style="1" customWidth="1"/>
    <col min="4" max="4" width="8.42578125" style="1" customWidth="1"/>
    <col min="5" max="5" width="8.140625" style="1" customWidth="1"/>
    <col min="6" max="6" width="9" style="1" customWidth="1"/>
    <col min="7" max="7" width="8.85546875" style="1" customWidth="1"/>
    <col min="8" max="8" width="8.42578125" style="1" customWidth="1"/>
    <col min="9" max="9" width="7.140625" style="1" customWidth="1"/>
    <col min="10" max="10" width="7.140625" style="30" customWidth="1"/>
    <col min="11" max="11" width="8.42578125" style="30" customWidth="1"/>
    <col min="12" max="12" width="9.140625" style="3"/>
    <col min="13" max="16384" width="9.140625" style="1"/>
  </cols>
  <sheetData>
    <row r="1" spans="1:18" x14ac:dyDescent="0.2">
      <c r="A1" s="142" t="s">
        <v>678</v>
      </c>
      <c r="B1" s="3"/>
      <c r="C1" s="3"/>
      <c r="D1" s="3"/>
      <c r="E1" s="28"/>
      <c r="F1" s="28"/>
      <c r="G1" s="28"/>
      <c r="H1" s="28"/>
      <c r="I1" s="28"/>
      <c r="J1" s="35"/>
      <c r="K1" s="35"/>
    </row>
    <row r="2" spans="1:18" x14ac:dyDescent="0.2">
      <c r="A2" s="28"/>
      <c r="B2" s="28"/>
      <c r="C2" s="28"/>
      <c r="D2" s="28"/>
      <c r="E2" s="28"/>
      <c r="F2" s="28"/>
      <c r="G2" s="28"/>
      <c r="H2" s="28"/>
      <c r="I2" s="28"/>
      <c r="J2" s="35"/>
      <c r="K2" s="35"/>
    </row>
    <row r="3" spans="1:18" s="29" customFormat="1" x14ac:dyDescent="0.2">
      <c r="A3" s="27"/>
      <c r="B3" s="262" t="s">
        <v>679</v>
      </c>
      <c r="C3" s="263"/>
      <c r="D3" s="263"/>
      <c r="E3" s="263"/>
      <c r="F3" s="262"/>
      <c r="G3" s="262"/>
      <c r="H3" s="262"/>
      <c r="I3" s="262"/>
      <c r="J3" s="262"/>
      <c r="K3" s="36"/>
      <c r="L3" s="261"/>
    </row>
    <row r="4" spans="1:18" s="29" customFormat="1" ht="54" x14ac:dyDescent="0.2">
      <c r="A4" s="79"/>
      <c r="B4" s="711" t="s">
        <v>561</v>
      </c>
      <c r="C4" s="711" t="s">
        <v>562</v>
      </c>
      <c r="D4" s="711" t="s">
        <v>563</v>
      </c>
      <c r="E4" s="711" t="s">
        <v>564</v>
      </c>
      <c r="F4" s="711" t="s">
        <v>565</v>
      </c>
      <c r="G4" s="711" t="s">
        <v>566</v>
      </c>
      <c r="H4" s="711" t="s">
        <v>680</v>
      </c>
      <c r="I4" s="711" t="s">
        <v>568</v>
      </c>
      <c r="J4" s="711" t="s">
        <v>569</v>
      </c>
      <c r="K4" s="71"/>
      <c r="L4" s="261" t="s">
        <v>681</v>
      </c>
    </row>
    <row r="5" spans="1:18" ht="13.35" customHeight="1" x14ac:dyDescent="0.2">
      <c r="A5" s="237" t="s">
        <v>570</v>
      </c>
      <c r="B5" s="79"/>
      <c r="C5" s="79"/>
      <c r="D5" s="79"/>
      <c r="E5" s="79"/>
      <c r="F5" s="79"/>
      <c r="G5" s="79"/>
      <c r="H5" s="79"/>
      <c r="I5" s="79"/>
      <c r="J5" s="260"/>
      <c r="K5" s="71"/>
    </row>
    <row r="6" spans="1:18" x14ac:dyDescent="0.2">
      <c r="A6" s="240" t="s">
        <v>571</v>
      </c>
      <c r="B6" s="79"/>
      <c r="C6" s="79"/>
      <c r="D6" s="79"/>
      <c r="E6" s="79"/>
      <c r="F6" s="79"/>
      <c r="G6" s="79"/>
      <c r="H6" s="79"/>
      <c r="I6" s="79"/>
      <c r="J6" s="260">
        <f>SUM(B6:I6)</f>
        <v>0</v>
      </c>
      <c r="K6" s="71"/>
    </row>
    <row r="7" spans="1:18" x14ac:dyDescent="0.2">
      <c r="A7" s="167" t="s">
        <v>572</v>
      </c>
      <c r="B7" s="79"/>
      <c r="C7" s="79"/>
      <c r="D7" s="79"/>
      <c r="E7" s="79"/>
      <c r="F7" s="79"/>
      <c r="G7" s="79"/>
      <c r="H7" s="79"/>
      <c r="I7" s="79"/>
      <c r="J7" s="260">
        <f>SUM(B7:I7)</f>
        <v>0</v>
      </c>
      <c r="K7" s="71"/>
    </row>
    <row r="8" spans="1:18" ht="21.6" x14ac:dyDescent="0.2">
      <c r="A8" s="240" t="s">
        <v>682</v>
      </c>
      <c r="B8" s="79"/>
      <c r="C8" s="79"/>
      <c r="D8" s="79"/>
      <c r="E8" s="79"/>
      <c r="F8" s="79"/>
      <c r="G8" s="79"/>
      <c r="H8" s="79"/>
      <c r="I8" s="79"/>
      <c r="J8" s="260">
        <f>SUM(B8:I8)</f>
        <v>0</v>
      </c>
      <c r="K8" s="71"/>
      <c r="L8" s="261" t="s">
        <v>683</v>
      </c>
      <c r="M8" s="185"/>
      <c r="N8" s="185"/>
      <c r="O8" s="185"/>
      <c r="P8" s="185"/>
      <c r="Q8" s="185"/>
      <c r="R8" s="185"/>
    </row>
    <row r="9" spans="1:18" ht="21.6" x14ac:dyDescent="0.2">
      <c r="A9" s="240" t="s">
        <v>574</v>
      </c>
      <c r="B9" s="79"/>
      <c r="C9" s="79"/>
      <c r="D9" s="79"/>
      <c r="E9" s="79"/>
      <c r="F9" s="79"/>
      <c r="G9" s="79"/>
      <c r="H9" s="79"/>
      <c r="I9" s="79"/>
      <c r="J9" s="260">
        <f>SUM(B9:I9)</f>
        <v>0</v>
      </c>
      <c r="K9" s="71"/>
      <c r="L9" s="261"/>
      <c r="M9" s="185"/>
      <c r="N9" s="185"/>
      <c r="O9" s="185"/>
      <c r="P9" s="185"/>
      <c r="Q9" s="185"/>
      <c r="R9" s="185"/>
    </row>
    <row r="10" spans="1:18" x14ac:dyDescent="0.2">
      <c r="A10" s="237" t="s">
        <v>575</v>
      </c>
      <c r="B10" s="712">
        <f>SUM(B6:B9)</f>
        <v>0</v>
      </c>
      <c r="C10" s="712">
        <f t="shared" ref="C10:I10" si="0">SUM(C6:C9)</f>
        <v>0</v>
      </c>
      <c r="D10" s="712">
        <f t="shared" si="0"/>
        <v>0</v>
      </c>
      <c r="E10" s="712">
        <f t="shared" si="0"/>
        <v>0</v>
      </c>
      <c r="F10" s="712">
        <f t="shared" si="0"/>
        <v>0</v>
      </c>
      <c r="G10" s="712">
        <f t="shared" si="0"/>
        <v>0</v>
      </c>
      <c r="H10" s="712">
        <f t="shared" si="0"/>
        <v>0</v>
      </c>
      <c r="I10" s="712">
        <f t="shared" si="0"/>
        <v>0</v>
      </c>
      <c r="J10" s="712">
        <f>SUM(B10:I10)</f>
        <v>0</v>
      </c>
      <c r="K10" s="109"/>
      <c r="L10" s="261"/>
      <c r="M10" s="185"/>
      <c r="N10" s="185"/>
      <c r="O10" s="185"/>
      <c r="P10" s="185"/>
      <c r="Q10" s="185"/>
      <c r="R10" s="185"/>
    </row>
    <row r="11" spans="1:18" x14ac:dyDescent="0.2">
      <c r="A11" s="237" t="s">
        <v>576</v>
      </c>
      <c r="B11" s="79"/>
      <c r="C11" s="79"/>
      <c r="D11" s="79"/>
      <c r="E11" s="79"/>
      <c r="F11" s="79"/>
      <c r="G11" s="79"/>
      <c r="H11" s="79"/>
      <c r="I11" s="79"/>
      <c r="J11" s="260"/>
      <c r="K11" s="71"/>
      <c r="L11" s="261"/>
      <c r="M11" s="185"/>
      <c r="N11" s="185"/>
      <c r="O11" s="185"/>
      <c r="P11" s="185"/>
      <c r="Q11" s="185"/>
      <c r="R11" s="185"/>
    </row>
    <row r="12" spans="1:18" ht="21.6" x14ac:dyDescent="0.2">
      <c r="A12" s="253" t="s">
        <v>684</v>
      </c>
      <c r="B12" s="79"/>
      <c r="C12" s="79"/>
      <c r="D12" s="79"/>
      <c r="E12" s="79"/>
      <c r="F12" s="79"/>
      <c r="G12" s="79"/>
      <c r="H12" s="79"/>
      <c r="I12" s="79"/>
      <c r="J12" s="260"/>
      <c r="K12" s="71"/>
      <c r="L12" s="261"/>
      <c r="M12" s="185"/>
      <c r="N12" s="185"/>
      <c r="O12" s="185"/>
      <c r="P12" s="185"/>
      <c r="Q12" s="185"/>
      <c r="R12" s="185"/>
    </row>
    <row r="13" spans="1:18" ht="11.9" customHeight="1" x14ac:dyDescent="0.2">
      <c r="A13" s="215" t="s">
        <v>578</v>
      </c>
      <c r="B13" s="79"/>
      <c r="C13" s="79"/>
      <c r="D13" s="79"/>
      <c r="E13" s="79"/>
      <c r="F13" s="79"/>
      <c r="G13" s="79"/>
      <c r="H13" s="79"/>
      <c r="I13" s="79"/>
      <c r="J13" s="260">
        <f t="shared" ref="J13:J22" si="1">SUM(B13:I13)</f>
        <v>0</v>
      </c>
      <c r="K13" s="71"/>
      <c r="L13" s="261"/>
      <c r="M13" s="185"/>
      <c r="N13" s="185"/>
      <c r="O13" s="185"/>
      <c r="P13" s="185"/>
      <c r="Q13" s="185"/>
      <c r="R13" s="185"/>
    </row>
    <row r="14" spans="1:18" ht="24.15" customHeight="1" x14ac:dyDescent="0.2">
      <c r="A14" s="215" t="s">
        <v>579</v>
      </c>
      <c r="B14" s="79"/>
      <c r="C14" s="79"/>
      <c r="D14" s="79"/>
      <c r="E14" s="79"/>
      <c r="F14" s="79"/>
      <c r="G14" s="79"/>
      <c r="H14" s="79"/>
      <c r="I14" s="79"/>
      <c r="J14" s="260">
        <f t="shared" si="1"/>
        <v>0</v>
      </c>
      <c r="K14" s="71"/>
      <c r="L14" s="261"/>
      <c r="M14" s="185"/>
      <c r="N14" s="185"/>
      <c r="O14" s="185"/>
      <c r="P14" s="185"/>
      <c r="Q14" s="185"/>
      <c r="R14" s="185"/>
    </row>
    <row r="15" spans="1:18" ht="21.6" x14ac:dyDescent="0.2">
      <c r="A15" s="215" t="s">
        <v>685</v>
      </c>
      <c r="B15" s="79"/>
      <c r="C15" s="79"/>
      <c r="D15" s="79"/>
      <c r="E15" s="79"/>
      <c r="F15" s="79"/>
      <c r="G15" s="79"/>
      <c r="H15" s="79"/>
      <c r="I15" s="79"/>
      <c r="J15" s="260">
        <f t="shared" si="1"/>
        <v>0</v>
      </c>
      <c r="K15" s="71"/>
      <c r="L15" s="261"/>
      <c r="M15" s="185"/>
      <c r="N15" s="185"/>
      <c r="O15" s="185"/>
      <c r="P15" s="185"/>
      <c r="Q15" s="185"/>
      <c r="R15" s="185"/>
    </row>
    <row r="16" spans="1:18" ht="21.6" x14ac:dyDescent="0.2">
      <c r="A16" s="215" t="s">
        <v>581</v>
      </c>
      <c r="B16" s="79"/>
      <c r="C16" s="79"/>
      <c r="D16" s="79"/>
      <c r="E16" s="79"/>
      <c r="F16" s="79"/>
      <c r="G16" s="79"/>
      <c r="H16" s="79"/>
      <c r="I16" s="79"/>
      <c r="J16" s="260">
        <f t="shared" si="1"/>
        <v>0</v>
      </c>
      <c r="K16" s="71"/>
      <c r="L16" s="261"/>
      <c r="M16" s="185"/>
      <c r="N16" s="185"/>
      <c r="O16" s="185"/>
      <c r="P16" s="185"/>
      <c r="Q16" s="185"/>
      <c r="R16" s="185"/>
    </row>
    <row r="17" spans="1:18" ht="11.9" customHeight="1" x14ac:dyDescent="0.2">
      <c r="A17" s="215" t="s">
        <v>582</v>
      </c>
      <c r="B17" s="79"/>
      <c r="C17" s="79"/>
      <c r="D17" s="79"/>
      <c r="E17" s="79"/>
      <c r="F17" s="79"/>
      <c r="G17" s="79"/>
      <c r="H17" s="79"/>
      <c r="I17" s="79"/>
      <c r="J17" s="260">
        <f t="shared" si="1"/>
        <v>0</v>
      </c>
      <c r="K17" s="71"/>
      <c r="L17" s="261"/>
      <c r="M17" s="185"/>
      <c r="N17" s="185"/>
      <c r="O17" s="185"/>
      <c r="P17" s="185"/>
      <c r="Q17" s="185"/>
      <c r="R17" s="185"/>
    </row>
    <row r="18" spans="1:18" ht="11.9" customHeight="1" x14ac:dyDescent="0.2">
      <c r="A18" s="215" t="s">
        <v>583</v>
      </c>
      <c r="B18" s="79"/>
      <c r="C18" s="79"/>
      <c r="D18" s="79"/>
      <c r="E18" s="79"/>
      <c r="F18" s="79"/>
      <c r="G18" s="79"/>
      <c r="H18" s="79"/>
      <c r="I18" s="79"/>
      <c r="J18" s="260">
        <f t="shared" si="1"/>
        <v>0</v>
      </c>
      <c r="K18" s="71"/>
      <c r="L18" s="261"/>
      <c r="M18" s="185"/>
      <c r="N18" s="185"/>
      <c r="O18" s="185"/>
      <c r="P18" s="185"/>
      <c r="Q18" s="185"/>
      <c r="R18" s="185"/>
    </row>
    <row r="19" spans="1:18" ht="11.9" customHeight="1" x14ac:dyDescent="0.2">
      <c r="A19" s="215" t="s">
        <v>584</v>
      </c>
      <c r="B19" s="79"/>
      <c r="C19" s="79"/>
      <c r="D19" s="79"/>
      <c r="E19" s="79"/>
      <c r="F19" s="79"/>
      <c r="G19" s="79"/>
      <c r="H19" s="79"/>
      <c r="I19" s="79"/>
      <c r="J19" s="260">
        <f t="shared" si="1"/>
        <v>0</v>
      </c>
      <c r="K19" s="71"/>
      <c r="L19" s="261"/>
      <c r="M19" s="185"/>
      <c r="N19" s="185"/>
      <c r="O19" s="185"/>
      <c r="P19" s="185"/>
      <c r="Q19" s="185"/>
      <c r="R19" s="185"/>
    </row>
    <row r="20" spans="1:18" ht="11.9" customHeight="1" x14ac:dyDescent="0.2">
      <c r="A20" s="215" t="s">
        <v>585</v>
      </c>
      <c r="B20" s="79"/>
      <c r="C20" s="79"/>
      <c r="D20" s="79"/>
      <c r="E20" s="79"/>
      <c r="F20" s="79"/>
      <c r="G20" s="79"/>
      <c r="H20" s="79"/>
      <c r="I20" s="79"/>
      <c r="J20" s="260">
        <f t="shared" si="1"/>
        <v>0</v>
      </c>
      <c r="K20" s="71"/>
      <c r="L20" s="261"/>
      <c r="M20" s="185"/>
      <c r="N20" s="185"/>
      <c r="O20" s="185"/>
      <c r="P20" s="185"/>
      <c r="Q20" s="185"/>
      <c r="R20" s="185"/>
    </row>
    <row r="21" spans="1:18" ht="21.6" x14ac:dyDescent="0.2">
      <c r="A21" s="215" t="s">
        <v>686</v>
      </c>
      <c r="B21" s="79"/>
      <c r="C21" s="79"/>
      <c r="D21" s="79"/>
      <c r="E21" s="79"/>
      <c r="F21" s="79"/>
      <c r="G21" s="79"/>
      <c r="H21" s="79"/>
      <c r="I21" s="79"/>
      <c r="J21" s="260">
        <f t="shared" si="1"/>
        <v>0</v>
      </c>
      <c r="K21" s="71"/>
      <c r="L21" s="261"/>
      <c r="M21" s="185"/>
      <c r="N21" s="185"/>
      <c r="O21" s="185"/>
      <c r="P21" s="185"/>
      <c r="Q21" s="185"/>
      <c r="R21" s="185"/>
    </row>
    <row r="22" spans="1:18" ht="11.9" customHeight="1" x14ac:dyDescent="0.2">
      <c r="A22" s="253" t="s">
        <v>587</v>
      </c>
      <c r="B22" s="713">
        <f t="shared" ref="B22:I22" si="2">SUM(B13:B21)</f>
        <v>0</v>
      </c>
      <c r="C22" s="713">
        <f t="shared" si="2"/>
        <v>0</v>
      </c>
      <c r="D22" s="713">
        <f t="shared" si="2"/>
        <v>0</v>
      </c>
      <c r="E22" s="713">
        <f t="shared" si="2"/>
        <v>0</v>
      </c>
      <c r="F22" s="713">
        <f t="shared" si="2"/>
        <v>0</v>
      </c>
      <c r="G22" s="713">
        <f t="shared" si="2"/>
        <v>0</v>
      </c>
      <c r="H22" s="713">
        <f t="shared" si="2"/>
        <v>0</v>
      </c>
      <c r="I22" s="713">
        <f t="shared" si="2"/>
        <v>0</v>
      </c>
      <c r="J22" s="713">
        <f t="shared" si="1"/>
        <v>0</v>
      </c>
      <c r="K22" s="109"/>
      <c r="L22" s="177" t="s">
        <v>687</v>
      </c>
      <c r="M22" s="189"/>
      <c r="N22" s="189"/>
      <c r="O22" s="189"/>
      <c r="P22" s="189"/>
      <c r="Q22" s="189"/>
      <c r="R22" s="185"/>
    </row>
    <row r="23" spans="1:18" ht="11.9" customHeight="1" x14ac:dyDescent="0.2">
      <c r="A23" s="253"/>
      <c r="B23" s="178"/>
      <c r="C23" s="178"/>
      <c r="D23" s="178"/>
      <c r="E23" s="178"/>
      <c r="F23" s="178"/>
      <c r="G23" s="178"/>
      <c r="H23" s="178"/>
      <c r="I23" s="178"/>
      <c r="J23" s="178"/>
      <c r="K23" s="109"/>
      <c r="L23" s="177"/>
      <c r="M23" s="189"/>
      <c r="N23" s="189"/>
      <c r="O23" s="189"/>
      <c r="P23" s="189"/>
      <c r="Q23" s="189"/>
      <c r="R23" s="185"/>
    </row>
    <row r="24" spans="1:18" ht="11.9" customHeight="1" x14ac:dyDescent="0.2">
      <c r="A24" s="27"/>
      <c r="B24" s="262" t="s">
        <v>679</v>
      </c>
      <c r="C24" s="263"/>
      <c r="D24" s="263"/>
      <c r="E24" s="263"/>
      <c r="F24" s="262"/>
      <c r="G24" s="262"/>
      <c r="H24" s="262"/>
      <c r="I24" s="262"/>
      <c r="J24" s="262"/>
      <c r="K24" s="109"/>
      <c r="L24" s="177"/>
      <c r="M24" s="189"/>
      <c r="N24" s="189"/>
      <c r="O24" s="189"/>
      <c r="P24" s="189"/>
      <c r="Q24" s="189"/>
      <c r="R24" s="185"/>
    </row>
    <row r="25" spans="1:18" ht="54" x14ac:dyDescent="0.2">
      <c r="A25" s="79"/>
      <c r="B25" s="711" t="s">
        <v>561</v>
      </c>
      <c r="C25" s="711" t="s">
        <v>562</v>
      </c>
      <c r="D25" s="711" t="s">
        <v>563</v>
      </c>
      <c r="E25" s="711" t="s">
        <v>564</v>
      </c>
      <c r="F25" s="711" t="s">
        <v>565</v>
      </c>
      <c r="G25" s="711" t="s">
        <v>566</v>
      </c>
      <c r="H25" s="711" t="s">
        <v>680</v>
      </c>
      <c r="I25" s="711" t="s">
        <v>568</v>
      </c>
      <c r="J25" s="711" t="s">
        <v>569</v>
      </c>
      <c r="K25" s="109"/>
      <c r="L25" s="177"/>
      <c r="M25" s="189"/>
      <c r="N25" s="189"/>
      <c r="O25" s="189"/>
      <c r="P25" s="189"/>
      <c r="Q25" s="189"/>
      <c r="R25" s="185"/>
    </row>
    <row r="26" spans="1:18" ht="11.9" customHeight="1" x14ac:dyDescent="0.2">
      <c r="A26" s="253" t="s">
        <v>588</v>
      </c>
      <c r="B26" s="178"/>
      <c r="C26" s="178"/>
      <c r="D26" s="178"/>
      <c r="E26" s="178"/>
      <c r="F26" s="178"/>
      <c r="G26" s="178"/>
      <c r="H26" s="178"/>
      <c r="I26" s="178"/>
      <c r="J26" s="178"/>
      <c r="K26" s="109"/>
      <c r="L26" s="261"/>
      <c r="M26" s="185"/>
      <c r="N26" s="185"/>
      <c r="O26" s="185"/>
      <c r="P26" s="185"/>
      <c r="Q26" s="185"/>
      <c r="R26" s="185"/>
    </row>
    <row r="27" spans="1:18" ht="25.4" customHeight="1" x14ac:dyDescent="0.2">
      <c r="A27" s="215" t="s">
        <v>589</v>
      </c>
      <c r="B27" s="178"/>
      <c r="C27" s="178"/>
      <c r="D27" s="178"/>
      <c r="E27" s="178"/>
      <c r="F27" s="178"/>
      <c r="G27" s="178"/>
      <c r="H27" s="178"/>
      <c r="I27" s="178"/>
      <c r="J27" s="260">
        <f t="shared" ref="J27:J36" si="3">SUM(B27:I27)</f>
        <v>0</v>
      </c>
      <c r="K27" s="109"/>
      <c r="L27" s="261"/>
      <c r="M27" s="185"/>
      <c r="N27" s="185"/>
      <c r="O27" s="185"/>
      <c r="P27" s="185"/>
      <c r="Q27" s="185"/>
      <c r="R27" s="185"/>
    </row>
    <row r="28" spans="1:18" ht="21.6" x14ac:dyDescent="0.2">
      <c r="A28" s="215" t="s">
        <v>688</v>
      </c>
      <c r="B28" s="79"/>
      <c r="C28" s="79"/>
      <c r="D28" s="79"/>
      <c r="E28" s="79"/>
      <c r="F28" s="79"/>
      <c r="G28" s="79"/>
      <c r="H28" s="79"/>
      <c r="I28" s="79"/>
      <c r="J28" s="260">
        <f t="shared" si="3"/>
        <v>0</v>
      </c>
      <c r="K28" s="71"/>
      <c r="L28" s="261"/>
      <c r="M28" s="185"/>
      <c r="N28" s="185"/>
      <c r="O28" s="185"/>
      <c r="P28" s="185"/>
      <c r="Q28" s="185"/>
      <c r="R28" s="185"/>
    </row>
    <row r="29" spans="1:18" ht="10.65" customHeight="1" x14ac:dyDescent="0.2">
      <c r="A29" s="215" t="s">
        <v>591</v>
      </c>
      <c r="B29" s="79"/>
      <c r="C29" s="79"/>
      <c r="D29" s="79"/>
      <c r="E29" s="79"/>
      <c r="F29" s="79"/>
      <c r="G29" s="79"/>
      <c r="H29" s="79"/>
      <c r="I29" s="79"/>
      <c r="J29" s="260">
        <f t="shared" si="3"/>
        <v>0</v>
      </c>
      <c r="K29" s="71"/>
      <c r="L29" s="261" t="s">
        <v>683</v>
      </c>
      <c r="M29" s="185"/>
      <c r="N29" s="185"/>
      <c r="O29" s="185"/>
      <c r="P29" s="185"/>
      <c r="Q29" s="185"/>
      <c r="R29" s="185"/>
    </row>
    <row r="30" spans="1:18" ht="21.6" x14ac:dyDescent="0.2">
      <c r="A30" s="215" t="s">
        <v>592</v>
      </c>
      <c r="B30" s="79"/>
      <c r="C30" s="79"/>
      <c r="D30" s="79"/>
      <c r="E30" s="79"/>
      <c r="F30" s="79"/>
      <c r="G30" s="79"/>
      <c r="H30" s="79"/>
      <c r="I30" s="79"/>
      <c r="J30" s="260">
        <f t="shared" si="3"/>
        <v>0</v>
      </c>
      <c r="K30" s="71"/>
      <c r="L30" s="261"/>
      <c r="M30" s="185"/>
      <c r="N30" s="185"/>
      <c r="O30" s="185"/>
      <c r="P30" s="185"/>
      <c r="Q30" s="185"/>
      <c r="R30" s="185"/>
    </row>
    <row r="31" spans="1:18" ht="10.65" customHeight="1" x14ac:dyDescent="0.2">
      <c r="A31" s="215" t="s">
        <v>593</v>
      </c>
      <c r="B31" s="79"/>
      <c r="C31" s="79"/>
      <c r="D31" s="79"/>
      <c r="E31" s="79"/>
      <c r="F31" s="79"/>
      <c r="G31" s="79"/>
      <c r="H31" s="79"/>
      <c r="I31" s="79"/>
      <c r="J31" s="260"/>
      <c r="K31" s="71"/>
      <c r="M31" s="185"/>
      <c r="N31" s="185"/>
      <c r="O31" s="185"/>
      <c r="P31" s="185"/>
      <c r="Q31" s="185"/>
      <c r="R31" s="185"/>
    </row>
    <row r="32" spans="1:18" ht="25.6" customHeight="1" x14ac:dyDescent="0.2">
      <c r="A32" s="411" t="s">
        <v>594</v>
      </c>
      <c r="B32" s="79"/>
      <c r="C32" s="79"/>
      <c r="D32" s="79"/>
      <c r="E32" s="79"/>
      <c r="F32" s="79"/>
      <c r="G32" s="79"/>
      <c r="H32" s="79"/>
      <c r="I32" s="79"/>
      <c r="J32" s="260">
        <f t="shared" si="3"/>
        <v>0</v>
      </c>
      <c r="K32" s="71"/>
      <c r="M32" s="185"/>
      <c r="N32" s="185"/>
      <c r="O32" s="185"/>
      <c r="P32" s="185"/>
      <c r="Q32" s="185"/>
      <c r="R32" s="185"/>
    </row>
    <row r="33" spans="1:23" ht="21.6" x14ac:dyDescent="0.2">
      <c r="A33" s="411" t="s">
        <v>595</v>
      </c>
      <c r="B33" s="79"/>
      <c r="C33" s="79"/>
      <c r="D33" s="79"/>
      <c r="E33" s="79"/>
      <c r="F33" s="79"/>
      <c r="G33" s="79"/>
      <c r="H33" s="79"/>
      <c r="I33" s="79"/>
      <c r="J33" s="260">
        <f t="shared" si="3"/>
        <v>0</v>
      </c>
      <c r="K33" s="71"/>
      <c r="L33" s="261"/>
      <c r="M33" s="185"/>
      <c r="N33" s="185"/>
      <c r="O33" s="185"/>
      <c r="P33" s="185"/>
      <c r="Q33" s="185"/>
      <c r="R33" s="185"/>
    </row>
    <row r="34" spans="1:23" ht="10.65" customHeight="1" x14ac:dyDescent="0.2">
      <c r="A34" s="215" t="s">
        <v>494</v>
      </c>
      <c r="B34" s="79"/>
      <c r="C34" s="79"/>
      <c r="D34" s="79"/>
      <c r="E34" s="79"/>
      <c r="F34" s="79"/>
      <c r="G34" s="79"/>
      <c r="H34" s="79"/>
      <c r="I34" s="79"/>
      <c r="J34" s="260">
        <f t="shared" si="3"/>
        <v>0</v>
      </c>
      <c r="K34" s="71"/>
      <c r="M34" s="185"/>
      <c r="N34" s="185"/>
      <c r="O34" s="185"/>
      <c r="P34" s="185"/>
      <c r="Q34" s="185"/>
      <c r="R34" s="185"/>
    </row>
    <row r="35" spans="1:23" ht="10.65" customHeight="1" x14ac:dyDescent="0.2">
      <c r="A35" s="215" t="s">
        <v>596</v>
      </c>
      <c r="B35" s="79"/>
      <c r="C35" s="79"/>
      <c r="D35" s="79"/>
      <c r="E35" s="79"/>
      <c r="F35" s="79"/>
      <c r="G35" s="79"/>
      <c r="H35" s="79"/>
      <c r="I35" s="79"/>
      <c r="J35" s="260">
        <f t="shared" si="3"/>
        <v>0</v>
      </c>
      <c r="K35" s="71"/>
    </row>
    <row r="36" spans="1:23" ht="11.9" customHeight="1" x14ac:dyDescent="0.2">
      <c r="A36" s="252" t="s">
        <v>597</v>
      </c>
      <c r="B36" s="712">
        <f>SUM(B27:B35)</f>
        <v>0</v>
      </c>
      <c r="C36" s="712">
        <f>SUM(C27:C35)</f>
        <v>0</v>
      </c>
      <c r="D36" s="712">
        <f t="shared" ref="D36:I36" si="4">SUM(D27:D35)</f>
        <v>0</v>
      </c>
      <c r="E36" s="712">
        <f t="shared" si="4"/>
        <v>0</v>
      </c>
      <c r="F36" s="712">
        <f t="shared" si="4"/>
        <v>0</v>
      </c>
      <c r="G36" s="712">
        <f t="shared" si="4"/>
        <v>0</v>
      </c>
      <c r="H36" s="712">
        <f t="shared" si="4"/>
        <v>0</v>
      </c>
      <c r="I36" s="712">
        <f t="shared" si="4"/>
        <v>0</v>
      </c>
      <c r="J36" s="712">
        <f t="shared" si="3"/>
        <v>0</v>
      </c>
      <c r="K36" s="109"/>
    </row>
    <row r="37" spans="1:23" ht="11.9" customHeight="1" x14ac:dyDescent="0.2">
      <c r="A37" s="252"/>
      <c r="B37" s="252"/>
      <c r="C37" s="178"/>
      <c r="D37" s="178"/>
      <c r="E37" s="178"/>
      <c r="F37" s="178"/>
      <c r="G37" s="178"/>
      <c r="H37" s="178"/>
      <c r="I37" s="178"/>
      <c r="J37" s="178"/>
      <c r="K37" s="109"/>
    </row>
    <row r="38" spans="1:23" ht="11.9" customHeight="1" x14ac:dyDescent="0.2">
      <c r="A38" s="27"/>
      <c r="B38" s="262" t="s">
        <v>679</v>
      </c>
      <c r="C38" s="263"/>
      <c r="D38" s="263"/>
      <c r="E38" s="263"/>
      <c r="F38" s="262"/>
      <c r="G38" s="262"/>
      <c r="H38" s="262"/>
      <c r="I38" s="262"/>
      <c r="J38" s="262"/>
      <c r="K38" s="109"/>
    </row>
    <row r="39" spans="1:23" ht="54" x14ac:dyDescent="0.2">
      <c r="A39" s="79"/>
      <c r="B39" s="711" t="s">
        <v>561</v>
      </c>
      <c r="C39" s="711" t="s">
        <v>562</v>
      </c>
      <c r="D39" s="711" t="s">
        <v>563</v>
      </c>
      <c r="E39" s="711" t="s">
        <v>564</v>
      </c>
      <c r="F39" s="711" t="s">
        <v>565</v>
      </c>
      <c r="G39" s="711" t="s">
        <v>566</v>
      </c>
      <c r="H39" s="711" t="s">
        <v>680</v>
      </c>
      <c r="I39" s="711" t="s">
        <v>568</v>
      </c>
      <c r="J39" s="711" t="s">
        <v>569</v>
      </c>
      <c r="K39" s="109"/>
    </row>
    <row r="40" spans="1:23" ht="10.65" customHeight="1" x14ac:dyDescent="0.2">
      <c r="A40" s="237" t="s">
        <v>598</v>
      </c>
      <c r="B40" s="79"/>
      <c r="C40" s="79"/>
      <c r="D40" s="79"/>
      <c r="E40" s="79"/>
      <c r="F40" s="79"/>
      <c r="G40" s="79"/>
      <c r="H40" s="79"/>
      <c r="I40" s="79"/>
      <c r="J40" s="260"/>
      <c r="K40" s="71"/>
    </row>
    <row r="41" spans="1:23" ht="10.65" customHeight="1" x14ac:dyDescent="0.2">
      <c r="A41" s="240" t="s">
        <v>599</v>
      </c>
      <c r="B41" s="79">
        <f t="shared" ref="B41:I41" si="5">B6+B13+B14+B15+B17+B18++B20+B21</f>
        <v>0</v>
      </c>
      <c r="C41" s="79">
        <f t="shared" si="5"/>
        <v>0</v>
      </c>
      <c r="D41" s="79">
        <f t="shared" si="5"/>
        <v>0</v>
      </c>
      <c r="E41" s="79">
        <f t="shared" si="5"/>
        <v>0</v>
      </c>
      <c r="F41" s="79">
        <f t="shared" si="5"/>
        <v>0</v>
      </c>
      <c r="G41" s="79">
        <f t="shared" si="5"/>
        <v>0</v>
      </c>
      <c r="H41" s="79">
        <f t="shared" si="5"/>
        <v>0</v>
      </c>
      <c r="I41" s="79">
        <f t="shared" si="5"/>
        <v>0</v>
      </c>
      <c r="J41" s="178">
        <f>SUM(B41:I41)</f>
        <v>0</v>
      </c>
      <c r="K41" s="102"/>
    </row>
    <row r="42" spans="1:23" ht="10.65" customHeight="1" x14ac:dyDescent="0.2">
      <c r="A42" s="240" t="s">
        <v>572</v>
      </c>
      <c r="B42" s="79">
        <f t="shared" ref="B42:I42" si="6">SUM(B7,B16,B19)</f>
        <v>0</v>
      </c>
      <c r="C42" s="79">
        <f t="shared" si="6"/>
        <v>0</v>
      </c>
      <c r="D42" s="79">
        <f t="shared" si="6"/>
        <v>0</v>
      </c>
      <c r="E42" s="79">
        <f t="shared" si="6"/>
        <v>0</v>
      </c>
      <c r="F42" s="79">
        <f t="shared" si="6"/>
        <v>0</v>
      </c>
      <c r="G42" s="79">
        <f t="shared" si="6"/>
        <v>0</v>
      </c>
      <c r="H42" s="79">
        <f t="shared" si="6"/>
        <v>0</v>
      </c>
      <c r="I42" s="79">
        <f t="shared" si="6"/>
        <v>0</v>
      </c>
      <c r="J42" s="178">
        <f>SUM(B42:I42)</f>
        <v>0</v>
      </c>
      <c r="K42" s="102"/>
    </row>
    <row r="43" spans="1:23" ht="21.6" x14ac:dyDescent="0.2">
      <c r="A43" s="240" t="s">
        <v>573</v>
      </c>
      <c r="B43" s="79">
        <f t="shared" ref="B43:I44" si="7">B8+B29</f>
        <v>0</v>
      </c>
      <c r="C43" s="79">
        <f t="shared" si="7"/>
        <v>0</v>
      </c>
      <c r="D43" s="79">
        <f t="shared" si="7"/>
        <v>0</v>
      </c>
      <c r="E43" s="79">
        <f t="shared" si="7"/>
        <v>0</v>
      </c>
      <c r="F43" s="79">
        <f t="shared" si="7"/>
        <v>0</v>
      </c>
      <c r="G43" s="79">
        <f t="shared" si="7"/>
        <v>0</v>
      </c>
      <c r="H43" s="79">
        <f t="shared" si="7"/>
        <v>0</v>
      </c>
      <c r="I43" s="79">
        <f t="shared" si="7"/>
        <v>0</v>
      </c>
      <c r="J43" s="178">
        <f>SUM(B43:I43)</f>
        <v>0</v>
      </c>
      <c r="K43" s="102"/>
      <c r="L43" s="261" t="s">
        <v>683</v>
      </c>
      <c r="W43" s="1" t="s">
        <v>689</v>
      </c>
    </row>
    <row r="44" spans="1:23" ht="21.6" x14ac:dyDescent="0.2">
      <c r="A44" s="240" t="s">
        <v>690</v>
      </c>
      <c r="B44" s="79">
        <f t="shared" si="7"/>
        <v>0</v>
      </c>
      <c r="C44" s="79">
        <f t="shared" si="7"/>
        <v>0</v>
      </c>
      <c r="D44" s="79">
        <f t="shared" si="7"/>
        <v>0</v>
      </c>
      <c r="E44" s="79">
        <f t="shared" si="7"/>
        <v>0</v>
      </c>
      <c r="F44" s="79">
        <f t="shared" si="7"/>
        <v>0</v>
      </c>
      <c r="G44" s="79">
        <f t="shared" si="7"/>
        <v>0</v>
      </c>
      <c r="H44" s="79">
        <f t="shared" si="7"/>
        <v>0</v>
      </c>
      <c r="I44" s="79">
        <f t="shared" si="7"/>
        <v>0</v>
      </c>
      <c r="J44" s="178">
        <f>SUM(B44:I44)</f>
        <v>0</v>
      </c>
      <c r="K44" s="102"/>
      <c r="L44" s="261" t="s">
        <v>683</v>
      </c>
    </row>
    <row r="45" spans="1:23" ht="10.65" customHeight="1" x14ac:dyDescent="0.2">
      <c r="A45" s="514" t="s">
        <v>600</v>
      </c>
      <c r="B45" s="712">
        <f t="shared" ref="B45:I45" si="8">SUM(B41:B44)</f>
        <v>0</v>
      </c>
      <c r="C45" s="712">
        <f t="shared" si="8"/>
        <v>0</v>
      </c>
      <c r="D45" s="712">
        <f t="shared" si="8"/>
        <v>0</v>
      </c>
      <c r="E45" s="712">
        <f t="shared" si="8"/>
        <v>0</v>
      </c>
      <c r="F45" s="712">
        <f t="shared" si="8"/>
        <v>0</v>
      </c>
      <c r="G45" s="712">
        <f t="shared" si="8"/>
        <v>0</v>
      </c>
      <c r="H45" s="712">
        <f t="shared" si="8"/>
        <v>0</v>
      </c>
      <c r="I45" s="712">
        <f t="shared" si="8"/>
        <v>0</v>
      </c>
      <c r="J45" s="712">
        <f>SUM(B45:I45)</f>
        <v>0</v>
      </c>
      <c r="K45" s="109"/>
      <c r="L45" s="8"/>
    </row>
    <row r="46" spans="1:23" ht="10.65" customHeight="1" x14ac:dyDescent="0.2">
      <c r="A46" s="237"/>
      <c r="B46" s="178"/>
      <c r="C46" s="178"/>
      <c r="D46" s="178"/>
      <c r="E46" s="178"/>
      <c r="F46" s="178"/>
      <c r="G46" s="178"/>
      <c r="H46" s="178"/>
      <c r="I46" s="178"/>
      <c r="J46" s="178"/>
      <c r="K46" s="109"/>
      <c r="L46" s="8"/>
    </row>
    <row r="47" spans="1:23" ht="10.65" customHeight="1" x14ac:dyDescent="0.2">
      <c r="A47" s="4" t="s">
        <v>691</v>
      </c>
      <c r="B47" s="31"/>
      <c r="C47" s="31"/>
      <c r="D47" s="31"/>
      <c r="E47" s="32"/>
      <c r="F47" s="62"/>
      <c r="G47" s="62"/>
      <c r="H47" s="62"/>
      <c r="I47" s="62"/>
      <c r="J47" s="62"/>
      <c r="K47" s="109"/>
      <c r="L47" s="297" t="s">
        <v>692</v>
      </c>
    </row>
    <row r="48" spans="1:23" ht="10.65" customHeight="1" x14ac:dyDescent="0.2">
      <c r="A48" s="4" t="s">
        <v>693</v>
      </c>
      <c r="B48" s="31"/>
      <c r="C48" s="31"/>
      <c r="D48" s="31"/>
      <c r="E48" s="32"/>
      <c r="F48" s="62"/>
      <c r="G48" s="62"/>
      <c r="H48" s="62"/>
      <c r="I48" s="62"/>
      <c r="J48" s="62"/>
      <c r="K48" s="109"/>
      <c r="L48" s="8"/>
    </row>
    <row r="49" spans="1:12" ht="10.65" customHeight="1" x14ac:dyDescent="0.2">
      <c r="A49" s="8" t="s">
        <v>694</v>
      </c>
      <c r="B49" s="31"/>
      <c r="C49" s="31"/>
      <c r="D49" s="31"/>
      <c r="E49" s="2"/>
      <c r="F49" s="62"/>
      <c r="G49" s="62"/>
      <c r="H49" s="62"/>
      <c r="I49" s="62"/>
      <c r="J49" s="62"/>
      <c r="K49" s="109"/>
      <c r="L49" s="8"/>
    </row>
    <row r="50" spans="1:12" ht="10.65" customHeight="1" x14ac:dyDescent="0.2">
      <c r="A50" s="8" t="s">
        <v>695</v>
      </c>
      <c r="B50" s="31"/>
      <c r="C50" s="31"/>
      <c r="D50" s="31"/>
      <c r="E50" s="32"/>
      <c r="F50" s="62"/>
      <c r="G50" s="62"/>
      <c r="H50" s="62"/>
      <c r="I50" s="62"/>
      <c r="J50" s="62"/>
      <c r="K50" s="109"/>
      <c r="L50" s="8"/>
    </row>
    <row r="51" spans="1:12" ht="10.65" customHeight="1" x14ac:dyDescent="0.2">
      <c r="A51" s="4" t="s">
        <v>696</v>
      </c>
      <c r="B51" s="31"/>
      <c r="C51" s="31"/>
      <c r="D51" s="31"/>
      <c r="E51" s="68">
        <f>E49+E50</f>
        <v>0</v>
      </c>
      <c r="F51" s="62"/>
      <c r="G51" s="62"/>
      <c r="H51" s="62"/>
      <c r="I51" s="62"/>
      <c r="J51" s="62"/>
      <c r="K51" s="109"/>
      <c r="L51" s="8"/>
    </row>
    <row r="52" spans="1:12" ht="10.65" customHeight="1" x14ac:dyDescent="0.2">
      <c r="A52" s="237"/>
      <c r="B52" s="178"/>
      <c r="C52" s="178"/>
      <c r="D52" s="178"/>
      <c r="E52" s="178"/>
      <c r="F52" s="178"/>
      <c r="G52" s="178"/>
      <c r="H52" s="178"/>
      <c r="I52" s="178"/>
      <c r="J52" s="178"/>
      <c r="K52" s="109"/>
      <c r="L52" s="8"/>
    </row>
    <row r="53" spans="1:12" x14ac:dyDescent="0.2">
      <c r="A53" s="781" t="s">
        <v>390</v>
      </c>
      <c r="B53" s="781"/>
      <c r="C53" s="781"/>
      <c r="D53" s="781"/>
      <c r="E53" s="781"/>
      <c r="F53" s="781"/>
      <c r="G53" s="781"/>
      <c r="H53" s="781"/>
      <c r="I53" s="781"/>
      <c r="J53" s="781"/>
      <c r="K53" s="34"/>
      <c r="L53" s="8"/>
    </row>
    <row r="54" spans="1:12" x14ac:dyDescent="0.2">
      <c r="A54" s="291"/>
      <c r="B54" s="291"/>
      <c r="C54" s="291"/>
      <c r="D54" s="291"/>
      <c r="E54" s="291"/>
      <c r="F54" s="291"/>
      <c r="G54" s="291"/>
      <c r="H54" s="291"/>
      <c r="I54" s="291"/>
      <c r="J54" s="291"/>
      <c r="K54" s="34"/>
      <c r="L54" s="8"/>
    </row>
    <row r="55" spans="1:12" ht="22" customHeight="1" x14ac:dyDescent="0.2">
      <c r="A55" s="736" t="s">
        <v>697</v>
      </c>
      <c r="B55" s="736"/>
      <c r="C55" s="736"/>
      <c r="D55" s="736"/>
      <c r="E55" s="736"/>
      <c r="F55" s="736"/>
      <c r="G55" s="736"/>
      <c r="H55" s="736"/>
      <c r="I55" s="736"/>
      <c r="J55" s="736"/>
      <c r="K55" s="2"/>
      <c r="L55" s="8"/>
    </row>
    <row r="56" spans="1:12" ht="25.6" customHeight="1" x14ac:dyDescent="0.2">
      <c r="A56" s="736" t="s">
        <v>698</v>
      </c>
      <c r="B56" s="736"/>
      <c r="C56" s="736"/>
      <c r="D56" s="736"/>
      <c r="E56" s="736"/>
      <c r="F56" s="736"/>
      <c r="G56" s="736"/>
      <c r="H56" s="736"/>
      <c r="I56" s="736"/>
      <c r="J56" s="736"/>
      <c r="K56" s="2"/>
      <c r="L56" s="8"/>
    </row>
    <row r="57" spans="1:12" x14ac:dyDescent="0.2">
      <c r="A57" s="3" t="s">
        <v>699</v>
      </c>
      <c r="B57" s="3"/>
      <c r="C57" s="3"/>
      <c r="D57" s="3"/>
      <c r="E57" s="3"/>
      <c r="F57" s="3"/>
      <c r="G57" s="3"/>
      <c r="H57" s="3"/>
      <c r="I57" s="3"/>
      <c r="J57" s="2"/>
      <c r="K57" s="2"/>
      <c r="L57" s="8"/>
    </row>
    <row r="58" spans="1:12" x14ac:dyDescent="0.2">
      <c r="A58" s="58"/>
      <c r="B58" s="33"/>
      <c r="C58" s="33"/>
      <c r="D58" s="33"/>
      <c r="E58" s="33"/>
      <c r="F58" s="33"/>
      <c r="G58" s="33"/>
      <c r="H58" s="33"/>
      <c r="I58" s="33"/>
      <c r="J58" s="34"/>
      <c r="K58" s="34"/>
      <c r="L58" s="8"/>
    </row>
    <row r="59" spans="1:12" ht="14.4" x14ac:dyDescent="0.25">
      <c r="A59"/>
      <c r="B59"/>
      <c r="C59"/>
      <c r="D59"/>
      <c r="E59"/>
      <c r="F59"/>
      <c r="G59"/>
    </row>
    <row r="60" spans="1:12" s="5" customFormat="1" ht="14.4" x14ac:dyDescent="0.25">
      <c r="A60"/>
      <c r="B60"/>
      <c r="C60"/>
      <c r="D60"/>
      <c r="E60"/>
      <c r="F60"/>
      <c r="G60"/>
      <c r="H60" s="3"/>
      <c r="I60" s="3"/>
      <c r="L60" s="3"/>
    </row>
    <row r="61" spans="1:12" s="5" customFormat="1" ht="14.4" x14ac:dyDescent="0.25">
      <c r="A61"/>
      <c r="B61"/>
      <c r="C61"/>
      <c r="D61"/>
      <c r="E61"/>
      <c r="F61"/>
      <c r="G61"/>
      <c r="H61" s="3"/>
      <c r="I61" s="3"/>
      <c r="L61" s="3"/>
    </row>
    <row r="62" spans="1:12" s="5" customFormat="1" ht="14.4" x14ac:dyDescent="0.25">
      <c r="A62"/>
      <c r="B62"/>
      <c r="C62"/>
      <c r="D62"/>
      <c r="E62"/>
      <c r="F62"/>
      <c r="G62"/>
      <c r="H62" s="3"/>
      <c r="I62" s="3"/>
      <c r="L62" s="3"/>
    </row>
    <row r="63" spans="1:12" s="5" customFormat="1" ht="14.4" x14ac:dyDescent="0.25">
      <c r="A63"/>
      <c r="B63"/>
      <c r="C63"/>
      <c r="D63"/>
      <c r="E63"/>
      <c r="F63"/>
      <c r="G63"/>
      <c r="H63" s="3"/>
      <c r="I63" s="3"/>
      <c r="L63" s="3"/>
    </row>
    <row r="64" spans="1:12" s="5" customFormat="1" ht="14.4" x14ac:dyDescent="0.25">
      <c r="A64"/>
      <c r="B64"/>
      <c r="C64"/>
      <c r="D64"/>
      <c r="E64"/>
      <c r="F64"/>
      <c r="G64"/>
      <c r="H64" s="3"/>
      <c r="I64" s="3"/>
      <c r="L64" s="3"/>
    </row>
    <row r="65" spans="1:12" s="5" customFormat="1" ht="14.4" x14ac:dyDescent="0.25">
      <c r="A65"/>
      <c r="B65"/>
      <c r="C65"/>
      <c r="D65"/>
      <c r="E65"/>
      <c r="F65"/>
      <c r="G65"/>
      <c r="H65" s="3"/>
      <c r="I65" s="3"/>
      <c r="L65" s="3"/>
    </row>
    <row r="66" spans="1:12" s="5" customFormat="1" ht="14.4" x14ac:dyDescent="0.25">
      <c r="A66" s="464" t="s">
        <v>114</v>
      </c>
      <c r="B66"/>
      <c r="C66"/>
      <c r="D66"/>
      <c r="E66"/>
      <c r="F66"/>
      <c r="G66"/>
      <c r="H66" s="3"/>
      <c r="I66" s="3"/>
      <c r="L66" s="3"/>
    </row>
    <row r="67" spans="1:12" s="5" customFormat="1" ht="14.4" x14ac:dyDescent="0.25">
      <c r="A67" s="463" t="s">
        <v>115</v>
      </c>
      <c r="B67"/>
      <c r="C67"/>
      <c r="D67"/>
      <c r="E67"/>
      <c r="F67"/>
      <c r="G67"/>
      <c r="H67" s="3"/>
      <c r="I67" s="3"/>
      <c r="L67" s="3"/>
    </row>
    <row r="68" spans="1:12" s="5" customFormat="1" ht="14.4" x14ac:dyDescent="0.25">
      <c r="A68" s="51"/>
      <c r="B68"/>
      <c r="C68"/>
      <c r="D68"/>
      <c r="E68"/>
      <c r="F68"/>
      <c r="G68"/>
      <c r="H68" s="3"/>
      <c r="I68" s="3"/>
      <c r="L68" s="3"/>
    </row>
    <row r="69" spans="1:12" s="5" customFormat="1" ht="14.4" x14ac:dyDescent="0.25">
      <c r="A69" s="462" t="s">
        <v>116</v>
      </c>
      <c r="B69"/>
      <c r="C69"/>
      <c r="D69"/>
      <c r="E69"/>
      <c r="F69"/>
      <c r="G69"/>
      <c r="H69" s="3"/>
      <c r="I69" s="3"/>
      <c r="L69" s="3"/>
    </row>
    <row r="70" spans="1:12" s="5" customFormat="1" ht="14.4" x14ac:dyDescent="0.25">
      <c r="A70"/>
      <c r="B70"/>
      <c r="C70"/>
      <c r="D70"/>
      <c r="E70"/>
      <c r="F70"/>
      <c r="G70"/>
      <c r="H70" s="3"/>
      <c r="I70" s="3"/>
      <c r="L70" s="3"/>
    </row>
    <row r="71" spans="1:12" s="5" customFormat="1" ht="14.4" x14ac:dyDescent="0.25">
      <c r="A71"/>
      <c r="B71"/>
      <c r="C71"/>
      <c r="D71"/>
      <c r="E71"/>
      <c r="F71"/>
      <c r="G71"/>
      <c r="H71" s="3"/>
      <c r="I71" s="3"/>
      <c r="L71" s="3"/>
    </row>
    <row r="72" spans="1:12" s="5" customFormat="1" ht="14.4" x14ac:dyDescent="0.25">
      <c r="A72"/>
      <c r="B72"/>
      <c r="C72"/>
      <c r="D72"/>
      <c r="E72"/>
      <c r="F72"/>
      <c r="G72"/>
      <c r="H72" s="3"/>
      <c r="I72" s="2"/>
      <c r="L72" s="3"/>
    </row>
    <row r="73" spans="1:12" s="5" customFormat="1" ht="14.4" x14ac:dyDescent="0.25">
      <c r="A73"/>
      <c r="B73"/>
      <c r="C73"/>
      <c r="D73"/>
      <c r="E73"/>
      <c r="F73"/>
      <c r="G73"/>
      <c r="I73" s="6"/>
      <c r="L73" s="3"/>
    </row>
    <row r="74" spans="1:12" ht="14.4" x14ac:dyDescent="0.25">
      <c r="A74"/>
      <c r="B74"/>
      <c r="C74"/>
      <c r="D74"/>
      <c r="E74"/>
      <c r="F74"/>
      <c r="G74"/>
    </row>
    <row r="75" spans="1:12" ht="14.4" x14ac:dyDescent="0.25">
      <c r="A75"/>
      <c r="B75"/>
      <c r="C75"/>
      <c r="D75"/>
      <c r="E75"/>
      <c r="F75"/>
      <c r="G75"/>
    </row>
  </sheetData>
  <mergeCells count="3">
    <mergeCell ref="A53:J53"/>
    <mergeCell ref="A55:J55"/>
    <mergeCell ref="A56:J56"/>
  </mergeCells>
  <phoneticPr fontId="27" type="noConversion"/>
  <pageMargins left="1.4566929133858268" right="1.4566929133858268" top="0.98425196850393704" bottom="1.0629921259842521" header="0.51181102362204722" footer="0.51181102362204722"/>
  <pageSetup paperSize="9" scale="80" fitToHeight="99" orientation="landscape" cellComments="asDisplayed" r:id="rId1"/>
  <headerFooter alignWithMargins="0">
    <oddHeader>&amp;C&amp;"Calibri"&amp;12&amp;KFF0000 OFFICIAL&amp;1#_x000D_</oddHeader>
    <oddFooter>&amp;C_x000D_&amp;1#&amp;"Calibri"&amp;12&amp;KFF0000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TaxCatchAll xmlns="a334ba3b-e131-42d3-95f3-2728f5a41884">
      <Value>47</Value>
      <Value>2</Value>
      <Value>1</Value>
    </TaxCatchAll>
    <_dlc_DocId xmlns="6a7e9632-768a-49bf-85ac-c69233ab2a52">FIN33506-1566835604-286336</_dlc_DocId>
    <_dlc_DocIdUrl xmlns="6a7e9632-768a-49bf-85ac-c69233ab2a52">
      <Url>https://financegovau.sharepoint.com/sites/M365_DoF_50033506/_layouts/15/DocIdRedir.aspx?ID=FIN33506-1566835604-286336</Url>
      <Description>FIN33506-1566835604-286336</Description>
    </_dlc_DocIdUrl>
    <_dlc_DocIdPersistId xmlns="6a7e9632-768a-49bf-85ac-c69233ab2a52" xsi:nil="true"/>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Security_x0020_Classification xmlns="a334ba3b-e131-42d3-95f3-2728f5a41884">OFFICIAL</Security_x0020_Classification>
    <Original_x0020_Date_x0020_Created xmlns="a334ba3b-e131-42d3-95f3-2728f5a41884" xsi:nil="true"/>
    <e0fcb3f570964638902a63147cd98219 xmlns="a334ba3b-e131-42d3-95f3-2728f5a41884">
      <Terms xmlns="http://schemas.microsoft.com/office/infopath/2007/PartnerControls">
        <TermInfo xmlns="http://schemas.microsoft.com/office/infopath/2007/PartnerControls">
          <TermName xmlns="http://schemas.microsoft.com/office/infopath/2007/PartnerControls">Accounting FW and Capability Support</TermName>
          <TermId xmlns="http://schemas.microsoft.com/office/infopath/2007/PartnerControls">17de058c-12f7-44f2-8e7d-03ff49305e52</TermId>
        </TermInfo>
      </Terms>
    </e0fcb3f570964638902a63147cd98219>
    <TaxKeywordTaxHTField xmlns="a334ba3b-e131-42d3-95f3-2728f5a41884">
      <Terms xmlns="http://schemas.microsoft.com/office/infopath/2007/PartnerControls">
        <TermInfo xmlns="http://schemas.microsoft.com/office/infopath/2007/PartnerControls">
          <TermName xmlns="http://schemas.microsoft.com/office/infopath/2007/PartnerControls">[SEC=UNOFFICIAL]</TermName>
          <TermId xmlns="http://schemas.microsoft.com/office/infopath/2007/PartnerControls">c5095c15-4234-4e92-adf8-afe43cfbe4c5</TermId>
        </TermInfo>
      </Terms>
    </TaxKeywordTaxHTField>
    <lf395e0388bc45bfb8642f07b9d090f4 xmlns="a334ba3b-e131-42d3-95f3-2728f5a41884">
      <Terms xmlns="http://schemas.microsoft.com/office/infopath/2007/PartnerControls"/>
    </lf395e0388bc45bfb8642f07b9d090f4>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lcf76f155ced4ddcb4097134ff3c332f xmlns="e39afc8f-a215-4bb1-9caf-c1c5d2f63d8a">
      <Terms xmlns="http://schemas.microsoft.com/office/infopath/2007/PartnerControls"/>
    </lcf76f155ced4ddcb4097134ff3c332f>
  </documentManagement>
</p:properties>
</file>

<file path=customXml/item3.xml><?xml version="1.0" encoding="utf-8"?>
<?mso-contentType ?>
<SharedContentType xmlns="Microsoft.SharePoint.Taxonomy.ContentTypeSync" SourceId="c4b2c377-c74f-46b8-b62e-9cefa93d8fc8" ContentTypeId="0x010100B7B479F47583304BA8B631462CC772D7" PreviousValue="true"/>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6.xml><?xml version="1.0" encoding="utf-8"?>
<metadata xmlns="http://www.objective.com/ecm/document/metadata/0B3863E18DF240919C16D6794A52FDA5" version="1.0.0">
  <systemFields>
    <field name="Objective-Id">
      <value order="0">A5426926</value>
    </field>
    <field name="Objective-Title">
      <value order="0">Excel tables PAES 2024-25</value>
    </field>
    <field name="Objective-Description">
      <value order="0"/>
    </field>
    <field name="Objective-CreationStamp">
      <value order="0">2025-01-14T01:21:34Z</value>
    </field>
    <field name="Objective-IsApproved">
      <value order="0">false</value>
    </field>
    <field name="Objective-IsPublished">
      <value order="0">false</value>
    </field>
    <field name="Objective-DatePublished">
      <value order="0"/>
    </field>
    <field name="Objective-ModificationStamp">
      <value order="0">2025-01-17T04:50:31Z</value>
    </field>
    <field name="Objective-Owner">
      <value order="0">Charlotte McMichael</value>
    </field>
    <field name="Objective-Path">
      <value order="0">Objective Global Folder:AEC File Plan:Enabling and Regulation Group:Finance and Corporate Performance Branch:Corporate Performance and External Budgets:External Budgets Team:01. External reporting:02. Budget Year 2024-25:04. 2024-25 PAES</value>
    </field>
    <field name="Objective-Parent">
      <value order="0">04. 2024-25 PAES</value>
    </field>
    <field name="Objective-State">
      <value order="0">Being Drafted</value>
    </field>
    <field name="Objective-VersionId">
      <value order="0">vA7220580</value>
    </field>
    <field name="Objective-Version">
      <value order="0">0.11</value>
    </field>
    <field name="Objective-VersionNumber">
      <value order="0">11</value>
    </field>
    <field name="Objective-VersionComment">
      <value order="0"/>
    </field>
    <field name="Objective-FileNumber">
      <value order="0">2024/491</value>
    </field>
    <field name="Objective-Classification">
      <value order="0">OFFICIAL</value>
    </field>
    <field name="Objective-Caveats">
      <value order="0"/>
    </field>
  </systemFields>
  <catalogues/>
</metadata>
</file>

<file path=customXml/itemProps1.xml><?xml version="1.0" encoding="utf-8"?>
<ds:datastoreItem xmlns:ds="http://schemas.openxmlformats.org/officeDocument/2006/customXml" ds:itemID="{B5A20BDF-F936-4606-94D0-7693E83C4E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34ba3b-e131-42d3-95f3-2728f5a41884"/>
    <ds:schemaRef ds:uri="e39afc8f-a215-4bb1-9caf-c1c5d2f63d8a"/>
    <ds:schemaRef ds:uri="6a7e9632-768a-49bf-85ac-c69233ab2a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2590DE-4DB9-4091-87A6-160789E4182B}">
  <ds:schemaRefs>
    <ds:schemaRef ds:uri="http://schemas.microsoft.com/office/2006/metadata/properties"/>
    <ds:schemaRef ds:uri="a334ba3b-e131-42d3-95f3-2728f5a41884"/>
    <ds:schemaRef ds:uri="6a7e9632-768a-49bf-85ac-c69233ab2a52"/>
    <ds:schemaRef ds:uri="http://schemas.microsoft.com/sharepoint/v3"/>
    <ds:schemaRef ds:uri="http://schemas.microsoft.com/office/infopath/2007/PartnerControls"/>
    <ds:schemaRef ds:uri="16452d30-8d3c-420d-ae02-ebf6763cbf70"/>
    <ds:schemaRef ds:uri="e39afc8f-a215-4bb1-9caf-c1c5d2f63d8a"/>
  </ds:schemaRefs>
</ds:datastoreItem>
</file>

<file path=customXml/itemProps3.xml><?xml version="1.0" encoding="utf-8"?>
<ds:datastoreItem xmlns:ds="http://schemas.openxmlformats.org/officeDocument/2006/customXml" ds:itemID="{12A604C0-A67E-4274-95D7-7D766DECF87E}">
  <ds:schemaRefs>
    <ds:schemaRef ds:uri="Microsoft.SharePoint.Taxonomy.ContentTypeSync"/>
  </ds:schemaRefs>
</ds:datastoreItem>
</file>

<file path=customXml/itemProps4.xml><?xml version="1.0" encoding="utf-8"?>
<ds:datastoreItem xmlns:ds="http://schemas.openxmlformats.org/officeDocument/2006/customXml" ds:itemID="{D707147B-4237-4234-BCA0-C226F09B078E}">
  <ds:schemaRefs>
    <ds:schemaRef ds:uri="http://schemas.microsoft.com/sharepoint/v3/contenttype/forms"/>
  </ds:schemaRefs>
</ds:datastoreItem>
</file>

<file path=customXml/itemProps5.xml><?xml version="1.0" encoding="utf-8"?>
<ds:datastoreItem xmlns:ds="http://schemas.openxmlformats.org/officeDocument/2006/customXml" ds:itemID="{9EA5AD02-5AFE-42C6-BE22-BEC4F4F469CB}">
  <ds:schemaRefs>
    <ds:schemaRef ds:uri="http://schemas.microsoft.com/sharepoint/events"/>
  </ds:schemaRefs>
</ds:datastoreItem>
</file>

<file path=customXml/itemProps6.xml><?xml version="1.0" encoding="utf-8"?>
<ds:datastoreItem xmlns:ds="http://schemas.openxmlformats.org/officeDocument/2006/customXml" ds:itemID="{5745109E-2DDF-40CB-AC2B-FF9B10C90820}">
  <ds:schemaRefs>
    <ds:schemaRef ds:uri="http://www.objective.com/ecm/document/metadata/0B3863E18DF240919C16D6794A52FDA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25</vt:i4>
      </vt:variant>
    </vt:vector>
  </HeadingPairs>
  <TitlesOfParts>
    <vt:vector size="51" baseType="lpstr">
      <vt:lpstr>Figure 1</vt:lpstr>
      <vt:lpstr>Table 1.1 NCE</vt:lpstr>
      <vt:lpstr>Table 1.1 CCE</vt:lpstr>
      <vt:lpstr>Table 1.2</vt:lpstr>
      <vt:lpstr>Table 1.3</vt:lpstr>
      <vt:lpstr>Table 1.4</vt:lpstr>
      <vt:lpstr>Table 1.5</vt:lpstr>
      <vt:lpstr>Table 2 Optional</vt:lpstr>
      <vt:lpstr>Table 2.1.1 NCE</vt:lpstr>
      <vt:lpstr>Table 2.X.2 CCE</vt:lpstr>
      <vt:lpstr>Table 2.X.2 Components optional</vt:lpstr>
      <vt:lpstr>Table 3.1</vt:lpstr>
      <vt:lpstr>Table 3.1 (Alt)</vt:lpstr>
      <vt:lpstr>Table 3.2 NCE</vt:lpstr>
      <vt:lpstr>Table 3.2 CCE</vt:lpstr>
      <vt:lpstr>Table 3.2 For Profit</vt:lpstr>
      <vt:lpstr>Table 3.3</vt:lpstr>
      <vt:lpstr>Table 3.4</vt:lpstr>
      <vt:lpstr>Table 3.5</vt:lpstr>
      <vt:lpstr>Table 3.6</vt:lpstr>
      <vt:lpstr>Table 3.7</vt:lpstr>
      <vt:lpstr>Table 3.8</vt:lpstr>
      <vt:lpstr>Table 3.9</vt:lpstr>
      <vt:lpstr>Table 3.10</vt:lpstr>
      <vt:lpstr>Table 3.11</vt:lpstr>
      <vt:lpstr>Table 3.12</vt:lpstr>
      <vt:lpstr>'Table 1.1 CCE'!Print_Area</vt:lpstr>
      <vt:lpstr>'Table 1.1 NCE'!Print_Area</vt:lpstr>
      <vt:lpstr>'Table 1.2'!Print_Area</vt:lpstr>
      <vt:lpstr>'Table 1.3'!Print_Area</vt:lpstr>
      <vt:lpstr>'Table 1.4'!Print_Area</vt:lpstr>
      <vt:lpstr>'Table 1.5'!Print_Area</vt:lpstr>
      <vt:lpstr>'Table 2 Optional'!Print_Area</vt:lpstr>
      <vt:lpstr>'Table 2.1.1 NCE'!Print_Area</vt:lpstr>
      <vt:lpstr>'Table 2.X.2 CCE'!Print_Area</vt:lpstr>
      <vt:lpstr>'Table 2.X.2 Components optional'!Print_Area</vt:lpstr>
      <vt:lpstr>'Table 3.1'!Print_Area</vt:lpstr>
      <vt:lpstr>'Table 3.1 (Alt)'!Print_Area</vt:lpstr>
      <vt:lpstr>'Table 3.10'!Print_Area</vt:lpstr>
      <vt:lpstr>'Table 3.11'!Print_Area</vt:lpstr>
      <vt:lpstr>'Table 3.12'!Print_Area</vt:lpstr>
      <vt:lpstr>'Table 3.2 CCE'!Print_Area</vt:lpstr>
      <vt:lpstr>'Table 3.2 For Profit'!Print_Area</vt:lpstr>
      <vt:lpstr>'Table 3.2 NCE'!Print_Area</vt:lpstr>
      <vt:lpstr>'Table 3.3'!Print_Area</vt:lpstr>
      <vt:lpstr>'Table 3.4'!Print_Area</vt:lpstr>
      <vt:lpstr>'Table 3.5'!Print_Area</vt:lpstr>
      <vt:lpstr>'Table 3.6'!Print_Area</vt:lpstr>
      <vt:lpstr>'Table 3.7'!Print_Area</vt:lpstr>
      <vt:lpstr>'Table 3.8'!Print_Area</vt:lpstr>
      <vt:lpstr>'Table 3.9'!Print_Area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[SEC=UNOFFICIAL]</cp:keywords>
  <dc:description/>
  <cp:lastModifiedBy/>
  <cp:revision/>
  <dcterms:created xsi:type="dcterms:W3CDTF">2006-09-16T00:00:00Z</dcterms:created>
  <dcterms:modified xsi:type="dcterms:W3CDTF">2025-02-04T00:51:23Z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_NewReviewCycle">
    <vt:lpwstr/>
  </property>
  <property fmtid="{D5CDD505-2E9C-101B-9397-08002B2CF9AE}" pid="4" name="ContentTypeId">
    <vt:lpwstr>0x010100B7B479F47583304BA8B631462CC772D7008F7CFF9272C47D4280006CCC81AF3990</vt:lpwstr>
  </property>
  <property fmtid="{D5CDD505-2E9C-101B-9397-08002B2CF9AE}" pid="5" name="TSYRecordClass">
    <vt:lpwstr>75;#AE-20337-Destroy 7 years after action completed|668ae28e-5138-4c7c-82db-1c8c6afc81a6</vt:lpwstr>
  </property>
  <property fmtid="{D5CDD505-2E9C-101B-9397-08002B2CF9AE}" pid="6" name="_dlc_DocIdItemGuid">
    <vt:lpwstr>d1f31011-9bad-49fc-8625-6f24f6d4fee3</vt:lpwstr>
  </property>
  <property fmtid="{D5CDD505-2E9C-101B-9397-08002B2CF9AE}" pid="7" name="RecordPoint_WorkflowType">
    <vt:lpwstr>ActiveSubmitStub</vt:lpwstr>
  </property>
  <property fmtid="{D5CDD505-2E9C-101B-9397-08002B2CF9AE}" pid="8" name="RecordPoint_ActiveItemSiteId">
    <vt:lpwstr>{de902461-0703-410e-906b-a2e3a4f5dd57}</vt:lpwstr>
  </property>
  <property fmtid="{D5CDD505-2E9C-101B-9397-08002B2CF9AE}" pid="9" name="RecordPoint_ActiveItemListId">
    <vt:lpwstr>{1a5197ea-2690-47fd-a085-19629528b6d0}</vt:lpwstr>
  </property>
  <property fmtid="{D5CDD505-2E9C-101B-9397-08002B2CF9AE}" pid="10" name="RecordPoint_ActiveItemUniqueId">
    <vt:lpwstr>{20d6cb97-47ad-44ed-869e-188b55c57258}</vt:lpwstr>
  </property>
  <property fmtid="{D5CDD505-2E9C-101B-9397-08002B2CF9AE}" pid="11" name="RecordPoint_ActiveItemWebId">
    <vt:lpwstr>{e237d495-0881-4849-ae62-ddc8a8132df5}</vt:lpwstr>
  </property>
  <property fmtid="{D5CDD505-2E9C-101B-9397-08002B2CF9AE}" pid="12" name="RecordPoint_RecordNumberSubmitted">
    <vt:lpwstr>R0001935777</vt:lpwstr>
  </property>
  <property fmtid="{D5CDD505-2E9C-101B-9397-08002B2CF9AE}" pid="13" name="RecordPoint_SubmissionCompleted">
    <vt:lpwstr>2018-11-27T16:06:52.6424309+11:00</vt:lpwstr>
  </property>
  <property fmtid="{D5CDD505-2E9C-101B-9397-08002B2CF9AE}" pid="14" name="RecordPoint_SubmissionDate">
    <vt:lpwstr/>
  </property>
  <property fmtid="{D5CDD505-2E9C-101B-9397-08002B2CF9AE}" pid="15" name="RecordPoint_ActiveItemMoved">
    <vt:lpwstr/>
  </property>
  <property fmtid="{D5CDD505-2E9C-101B-9397-08002B2CF9AE}" pid="16" name="RecordPoint_RecordFormat">
    <vt:lpwstr/>
  </property>
  <property fmtid="{D5CDD505-2E9C-101B-9397-08002B2CF9AE}" pid="17" name="TaxKeyword">
    <vt:lpwstr>47;#[SEC=UNOFFICIAL]|c5095c15-4234-4e92-adf8-afe43cfbe4c5</vt:lpwstr>
  </property>
  <property fmtid="{D5CDD505-2E9C-101B-9397-08002B2CF9AE}" pid="18" name="AbtEntity">
    <vt:lpwstr>2;#Department of Finance|fd660e8f-8f31-49bd-92a3-d31d4da31afe</vt:lpwstr>
  </property>
  <property fmtid="{D5CDD505-2E9C-101B-9397-08002B2CF9AE}" pid="19" name="OrgUnit">
    <vt:lpwstr>1;#Agency Accounting and Budget Framework|17de058c-12f7-44f2-8e7d-03ff49305e52</vt:lpwstr>
  </property>
  <property fmtid="{D5CDD505-2E9C-101B-9397-08002B2CF9AE}" pid="20" name="InitiatingEntity">
    <vt:lpwstr>2;#Department of Finance|fd660e8f-8f31-49bd-92a3-d31d4da31afe</vt:lpwstr>
  </property>
  <property fmtid="{D5CDD505-2E9C-101B-9397-08002B2CF9AE}" pid="21" name="Function and Activity">
    <vt:lpwstr/>
  </property>
  <property fmtid="{D5CDD505-2E9C-101B-9397-08002B2CF9AE}" pid="22" name="EmReceivedByName">
    <vt:lpwstr/>
  </property>
  <property fmtid="{D5CDD505-2E9C-101B-9397-08002B2CF9AE}" pid="23" name="EmSubject">
    <vt:lpwstr/>
  </property>
  <property fmtid="{D5CDD505-2E9C-101B-9397-08002B2CF9AE}" pid="24" name="EmToAddress">
    <vt:lpwstr/>
  </property>
  <property fmtid="{D5CDD505-2E9C-101B-9397-08002B2CF9AE}" pid="25" name="EmCategory">
    <vt:lpwstr/>
  </property>
  <property fmtid="{D5CDD505-2E9C-101B-9397-08002B2CF9AE}" pid="26" name="EmConversationIndex">
    <vt:lpwstr/>
  </property>
  <property fmtid="{D5CDD505-2E9C-101B-9397-08002B2CF9AE}" pid="27" name="EmBody">
    <vt:lpwstr/>
  </property>
  <property fmtid="{D5CDD505-2E9C-101B-9397-08002B2CF9AE}" pid="28" name="EmHasAttachments">
    <vt:bool>false</vt:bool>
  </property>
  <property fmtid="{D5CDD505-2E9C-101B-9397-08002B2CF9AE}" pid="29" name="EmCC">
    <vt:lpwstr/>
  </property>
  <property fmtid="{D5CDD505-2E9C-101B-9397-08002B2CF9AE}" pid="30" name="EmBCCSMTPAddress">
    <vt:lpwstr/>
  </property>
  <property fmtid="{D5CDD505-2E9C-101B-9397-08002B2CF9AE}" pid="31" name="EmFromName">
    <vt:lpwstr/>
  </property>
  <property fmtid="{D5CDD505-2E9C-101B-9397-08002B2CF9AE}" pid="32" name="EmTo">
    <vt:lpwstr/>
  </property>
  <property fmtid="{D5CDD505-2E9C-101B-9397-08002B2CF9AE}" pid="33" name="EmToSMTPAddress">
    <vt:lpwstr/>
  </property>
  <property fmtid="{D5CDD505-2E9C-101B-9397-08002B2CF9AE}" pid="34" name="Initiating Entity">
    <vt:lpwstr>1;#Department of Finance|fd660e8f-8f31-49bd-92a3-d31d4da31afe</vt:lpwstr>
  </property>
  <property fmtid="{D5CDD505-2E9C-101B-9397-08002B2CF9AE}" pid="35" name="Organisation Unit">
    <vt:lpwstr>2;#Accounting FW and Capability Support|17de058c-12f7-44f2-8e7d-03ff49305e52</vt:lpwstr>
  </property>
  <property fmtid="{D5CDD505-2E9C-101B-9397-08002B2CF9AE}" pid="36" name="EmCCSMTPAddress">
    <vt:lpwstr/>
  </property>
  <property fmtid="{D5CDD505-2E9C-101B-9397-08002B2CF9AE}" pid="37" name="EmConversationID">
    <vt:lpwstr/>
  </property>
  <property fmtid="{D5CDD505-2E9C-101B-9397-08002B2CF9AE}" pid="38" name="EmBCC">
    <vt:lpwstr/>
  </property>
  <property fmtid="{D5CDD505-2E9C-101B-9397-08002B2CF9AE}" pid="39" name="EmID">
    <vt:lpwstr/>
  </property>
  <property fmtid="{D5CDD505-2E9C-101B-9397-08002B2CF9AE}" pid="40" name="EmCon">
    <vt:lpwstr/>
  </property>
  <property fmtid="{D5CDD505-2E9C-101B-9397-08002B2CF9AE}" pid="41" name="EmCompanies">
    <vt:lpwstr/>
  </property>
  <property fmtid="{D5CDD505-2E9C-101B-9397-08002B2CF9AE}" pid="42" name="EmFromSMTPAddress">
    <vt:lpwstr/>
  </property>
  <property fmtid="{D5CDD505-2E9C-101B-9397-08002B2CF9AE}" pid="43" name="EmAttachCount">
    <vt:lpwstr/>
  </property>
  <property fmtid="{D5CDD505-2E9C-101B-9397-08002B2CF9AE}" pid="44" name="EmReceivedOnBehalfOfName">
    <vt:lpwstr/>
  </property>
  <property fmtid="{D5CDD505-2E9C-101B-9397-08002B2CF9AE}" pid="45" name="EmReplyRecipients">
    <vt:lpwstr/>
  </property>
  <property fmtid="{D5CDD505-2E9C-101B-9397-08002B2CF9AE}" pid="46" name="EmRetentionPolicyName">
    <vt:lpwstr/>
  </property>
  <property fmtid="{D5CDD505-2E9C-101B-9397-08002B2CF9AE}" pid="47" name="EmReplyRecipientNames">
    <vt:lpwstr/>
  </property>
  <property fmtid="{D5CDD505-2E9C-101B-9397-08002B2CF9AE}" pid="48" name="About Entity">
    <vt:lpwstr>1;#Department of Finance|fd660e8f-8f31-49bd-92a3-d31d4da31afe</vt:lpwstr>
  </property>
  <property fmtid="{D5CDD505-2E9C-101B-9397-08002B2CF9AE}" pid="49" name="EmFrom">
    <vt:lpwstr/>
  </property>
  <property fmtid="{D5CDD505-2E9C-101B-9397-08002B2CF9AE}" pid="50" name="EmAttachmentNames">
    <vt:lpwstr/>
  </property>
  <property fmtid="{D5CDD505-2E9C-101B-9397-08002B2CF9AE}" pid="51" name="EmSentOnBehalfOfName">
    <vt:lpwstr/>
  </property>
  <property fmtid="{D5CDD505-2E9C-101B-9397-08002B2CF9AE}" pid="52" name="MediaServiceImageTags">
    <vt:lpwstr/>
  </property>
  <property fmtid="{D5CDD505-2E9C-101B-9397-08002B2CF9AE}" pid="53" name="PM_Namespace">
    <vt:lpwstr>gov.au</vt:lpwstr>
  </property>
  <property fmtid="{D5CDD505-2E9C-101B-9397-08002B2CF9AE}" pid="54" name="MSIP_Label_6af89f2f-9671-4583-84ec-9b406935fc32_SetDate">
    <vt:lpwstr>2023-10-03T00:23:07Z</vt:lpwstr>
  </property>
  <property fmtid="{D5CDD505-2E9C-101B-9397-08002B2CF9AE}" pid="55" name="PM_Caveats_Count">
    <vt:lpwstr>0</vt:lpwstr>
  </property>
  <property fmtid="{D5CDD505-2E9C-101B-9397-08002B2CF9AE}" pid="56" name="MSIP_Label_6af89f2f-9671-4583-84ec-9b406935fc32_Name">
    <vt:lpwstr>UNOFFICIAL</vt:lpwstr>
  </property>
  <property fmtid="{D5CDD505-2E9C-101B-9397-08002B2CF9AE}" pid="57" name="PM_Version">
    <vt:lpwstr>2018.4</vt:lpwstr>
  </property>
  <property fmtid="{D5CDD505-2E9C-101B-9397-08002B2CF9AE}" pid="58" name="PM_Note">
    <vt:lpwstr/>
  </property>
  <property fmtid="{D5CDD505-2E9C-101B-9397-08002B2CF9AE}" pid="59" name="PMHMAC">
    <vt:lpwstr>v=2022.1;a=SHA256;h=B831494894A2B6966307DBDF9348856F31FC03CF1483D22E17070FE16C6FB8A0</vt:lpwstr>
  </property>
  <property fmtid="{D5CDD505-2E9C-101B-9397-08002B2CF9AE}" pid="60" name="MSIP_Label_6af89f2f-9671-4583-84ec-9b406935fc32_Enabled">
    <vt:lpwstr>true</vt:lpwstr>
  </property>
  <property fmtid="{D5CDD505-2E9C-101B-9397-08002B2CF9AE}" pid="61" name="PM_Qualifier">
    <vt:lpwstr/>
  </property>
  <property fmtid="{D5CDD505-2E9C-101B-9397-08002B2CF9AE}" pid="62" name="PM_SecurityClassification">
    <vt:lpwstr>UNOFFICIAL</vt:lpwstr>
  </property>
  <property fmtid="{D5CDD505-2E9C-101B-9397-08002B2CF9AE}" pid="63" name="PM_ProtectiveMarkingValue_Header">
    <vt:lpwstr>UNOFFICIAL</vt:lpwstr>
  </property>
  <property fmtid="{D5CDD505-2E9C-101B-9397-08002B2CF9AE}" pid="64" name="PM_OriginationTimeStamp">
    <vt:lpwstr>2023-10-03T00:23:07Z</vt:lpwstr>
  </property>
  <property fmtid="{D5CDD505-2E9C-101B-9397-08002B2CF9AE}" pid="65" name="PM_Markers">
    <vt:lpwstr/>
  </property>
  <property fmtid="{D5CDD505-2E9C-101B-9397-08002B2CF9AE}" pid="66" name="MSIP_Label_6af89f2f-9671-4583-84ec-9b406935fc32_SiteId">
    <vt:lpwstr>08954cee-4782-4ff6-9ad5-1997dccef4b0</vt:lpwstr>
  </property>
  <property fmtid="{D5CDD505-2E9C-101B-9397-08002B2CF9AE}" pid="67" name="PM_Display">
    <vt:lpwstr>UNOFFICIAL</vt:lpwstr>
  </property>
  <property fmtid="{D5CDD505-2E9C-101B-9397-08002B2CF9AE}" pid="68" name="MSIP_Label_6af89f2f-9671-4583-84ec-9b406935fc32_Method">
    <vt:lpwstr>Privileged</vt:lpwstr>
  </property>
  <property fmtid="{D5CDD505-2E9C-101B-9397-08002B2CF9AE}" pid="69" name="MSIP_Label_6af89f2f-9671-4583-84ec-9b406935fc32_ContentBits">
    <vt:lpwstr>0</vt:lpwstr>
  </property>
  <property fmtid="{D5CDD505-2E9C-101B-9397-08002B2CF9AE}" pid="70" name="MSIP_Label_6af89f2f-9671-4583-84ec-9b406935fc32_ActionId">
    <vt:lpwstr>38853ebb25664575a581c2645920da1f</vt:lpwstr>
  </property>
  <property fmtid="{D5CDD505-2E9C-101B-9397-08002B2CF9AE}" pid="71" name="PM_InsertionValue">
    <vt:lpwstr>UNOFFICIAL</vt:lpwstr>
  </property>
  <property fmtid="{D5CDD505-2E9C-101B-9397-08002B2CF9AE}" pid="72" name="PM_Originator_Hash_SHA1">
    <vt:lpwstr>E4E3419E04AB65CE9F3601C39BEC7BFDC7748D82</vt:lpwstr>
  </property>
  <property fmtid="{D5CDD505-2E9C-101B-9397-08002B2CF9AE}" pid="73" name="PM_DisplayValueSecClassificationWithQualifier">
    <vt:lpwstr>UNOFFICIAL</vt:lpwstr>
  </property>
  <property fmtid="{D5CDD505-2E9C-101B-9397-08002B2CF9AE}" pid="74" name="PM_Originating_FileId">
    <vt:lpwstr>037E695AC33843F39824B2120A90BA99</vt:lpwstr>
  </property>
  <property fmtid="{D5CDD505-2E9C-101B-9397-08002B2CF9AE}" pid="75" name="PM_ProtectiveMarkingValue_Footer">
    <vt:lpwstr>UNOFFICIAL</vt:lpwstr>
  </property>
  <property fmtid="{D5CDD505-2E9C-101B-9397-08002B2CF9AE}" pid="76" name="PM_ProtectiveMarkingImage_Header">
    <vt:lpwstr>C:\Program Files\Common Files\janusNET Shared\janusSEAL\Images\DocumentSlashBlue.png</vt:lpwstr>
  </property>
  <property fmtid="{D5CDD505-2E9C-101B-9397-08002B2CF9AE}" pid="77" name="PM_ProtectiveMarkingImage_Footer">
    <vt:lpwstr>C:\Program Files\Common Files\janusNET Shared\janusSEAL\Images\DocumentSlashBlue.png</vt:lpwstr>
  </property>
  <property fmtid="{D5CDD505-2E9C-101B-9397-08002B2CF9AE}" pid="78" name="PM_OriginatorUserAccountName_SHA256">
    <vt:lpwstr>868C9D66C3EE13BCC966B0B072077780D601C7557C4AED1BB22F0A6F8F7211ED</vt:lpwstr>
  </property>
  <property fmtid="{D5CDD505-2E9C-101B-9397-08002B2CF9AE}" pid="79" name="PM_OriginatorDomainName_SHA256">
    <vt:lpwstr>325440F6CA31C4C3BCE4433552DC42928CAAD3E2731ABE35FDE729ECEB763AF0</vt:lpwstr>
  </property>
  <property fmtid="{D5CDD505-2E9C-101B-9397-08002B2CF9AE}" pid="80" name="PMUuid">
    <vt:lpwstr>v=2022.2;d=gov.au;g=65417EFE-F3B9-5E66-BD91-1E689FEC2EA6</vt:lpwstr>
  </property>
  <property fmtid="{D5CDD505-2E9C-101B-9397-08002B2CF9AE}" pid="81" name="PM_Hash_Version">
    <vt:lpwstr>2022.1</vt:lpwstr>
  </property>
  <property fmtid="{D5CDD505-2E9C-101B-9397-08002B2CF9AE}" pid="82" name="PM_Hash_Salt_Prev">
    <vt:lpwstr>31E3DA92F42C1A8C3E8CA2233F018DFA</vt:lpwstr>
  </property>
  <property fmtid="{D5CDD505-2E9C-101B-9397-08002B2CF9AE}" pid="83" name="PM_Hash_Salt">
    <vt:lpwstr>9D45B5342ACC9B7A72905CC1803D9D73</vt:lpwstr>
  </property>
  <property fmtid="{D5CDD505-2E9C-101B-9397-08002B2CF9AE}" pid="84" name="PM_Hash_SHA1">
    <vt:lpwstr>E69E84A85FC58314AE1F230A23E0CE4E8B9964FB</vt:lpwstr>
  </property>
  <property fmtid="{D5CDD505-2E9C-101B-9397-08002B2CF9AE}" pid="85" name="PM_PrintOutPlacement_XLS">
    <vt:lpwstr/>
  </property>
  <property fmtid="{D5CDD505-2E9C-101B-9397-08002B2CF9AE}" pid="86" name="PM_SecurityClassification_Prev">
    <vt:lpwstr>UNOFFICIAL</vt:lpwstr>
  </property>
  <property fmtid="{D5CDD505-2E9C-101B-9397-08002B2CF9AE}" pid="87" name="PM_Qualifier_Prev">
    <vt:lpwstr/>
  </property>
  <property fmtid="{D5CDD505-2E9C-101B-9397-08002B2CF9AE}" pid="88" name="Function_x0020_and_x0020_Activity">
    <vt:lpwstr/>
  </property>
  <property fmtid="{D5CDD505-2E9C-101B-9397-08002B2CF9AE}" pid="89" name="Initiating_x0020_Entity">
    <vt:lpwstr>1;#Department of Finance|fd660e8f-8f31-49bd-92a3-d31d4da31afe</vt:lpwstr>
  </property>
  <property fmtid="{D5CDD505-2E9C-101B-9397-08002B2CF9AE}" pid="90" name="Organisation_x0020_Unit">
    <vt:lpwstr>2;#Accounting FW and Capability Support|17de058c-12f7-44f2-8e7d-03ff49305e52</vt:lpwstr>
  </property>
  <property fmtid="{D5CDD505-2E9C-101B-9397-08002B2CF9AE}" pid="91" name="About_x0020_Entity">
    <vt:lpwstr>1;#Department of Finance|fd660e8f-8f31-49bd-92a3-d31d4da31afe</vt:lpwstr>
  </property>
  <property fmtid="{D5CDD505-2E9C-101B-9397-08002B2CF9AE}" pid="92" name="MSIP_Label_6e3dc468-5731-4ec9-b671-cf2147a52e3a_Enabled">
    <vt:lpwstr>true</vt:lpwstr>
  </property>
  <property fmtid="{D5CDD505-2E9C-101B-9397-08002B2CF9AE}" pid="93" name="MSIP_Label_6e3dc468-5731-4ec9-b671-cf2147a52e3a_SetDate">
    <vt:lpwstr>2024-12-06T05:46:22Z</vt:lpwstr>
  </property>
  <property fmtid="{D5CDD505-2E9C-101B-9397-08002B2CF9AE}" pid="94" name="MSIP_Label_6e3dc468-5731-4ec9-b671-cf2147a52e3a_Method">
    <vt:lpwstr>Privileged</vt:lpwstr>
  </property>
  <property fmtid="{D5CDD505-2E9C-101B-9397-08002B2CF9AE}" pid="95" name="MSIP_Label_6e3dc468-5731-4ec9-b671-cf2147a52e3a_Name">
    <vt:lpwstr>Official</vt:lpwstr>
  </property>
  <property fmtid="{D5CDD505-2E9C-101B-9397-08002B2CF9AE}" pid="96" name="MSIP_Label_6e3dc468-5731-4ec9-b671-cf2147a52e3a_SiteId">
    <vt:lpwstr>214f1646-2021-47cc-8397-e3d3a7ba7d9d</vt:lpwstr>
  </property>
  <property fmtid="{D5CDD505-2E9C-101B-9397-08002B2CF9AE}" pid="97" name="MSIP_Label_6e3dc468-5731-4ec9-b671-cf2147a52e3a_ActionId">
    <vt:lpwstr>17ac33ca-9157-4155-a4f4-7a3763e988ad</vt:lpwstr>
  </property>
  <property fmtid="{D5CDD505-2E9C-101B-9397-08002B2CF9AE}" pid="98" name="MSIP_Label_6e3dc468-5731-4ec9-b671-cf2147a52e3a_ContentBits">
    <vt:lpwstr>3</vt:lpwstr>
  </property>
  <property fmtid="{D5CDD505-2E9C-101B-9397-08002B2CF9AE}" pid="99" name="KnowledgeTopics">
    <vt:lpwstr/>
  </property>
  <property fmtid="{D5CDD505-2E9C-101B-9397-08002B2CF9AE}" pid="100" name="DocumentType">
    <vt:lpwstr/>
  </property>
  <property fmtid="{D5CDD505-2E9C-101B-9397-08002B2CF9AE}" pid="101" name="ResponsibleArea">
    <vt:lpwstr/>
  </property>
  <property fmtid="{D5CDD505-2E9C-101B-9397-08002B2CF9AE}" pid="102" name="MSIP_Label_cbfd5943-f87e-40ae-9ab7-ca0a2fbb12c2_Enabled">
    <vt:lpwstr>true</vt:lpwstr>
  </property>
  <property fmtid="{D5CDD505-2E9C-101B-9397-08002B2CF9AE}" pid="103" name="MSIP_Label_cbfd5943-f87e-40ae-9ab7-ca0a2fbb12c2_SetDate">
    <vt:lpwstr>2025-01-05T22:37:11Z</vt:lpwstr>
  </property>
  <property fmtid="{D5CDD505-2E9C-101B-9397-08002B2CF9AE}" pid="104" name="MSIP_Label_cbfd5943-f87e-40ae-9ab7-ca0a2fbb12c2_Method">
    <vt:lpwstr>Privileged</vt:lpwstr>
  </property>
  <property fmtid="{D5CDD505-2E9C-101B-9397-08002B2CF9AE}" pid="105" name="MSIP_Label_cbfd5943-f87e-40ae-9ab7-ca0a2fbb12c2_Name">
    <vt:lpwstr>OFFICIAL</vt:lpwstr>
  </property>
  <property fmtid="{D5CDD505-2E9C-101B-9397-08002B2CF9AE}" pid="106" name="MSIP_Label_cbfd5943-f87e-40ae-9ab7-ca0a2fbb12c2_SiteId">
    <vt:lpwstr>c1eefc4f-a78a-4616-a218-48ba01757af3</vt:lpwstr>
  </property>
  <property fmtid="{D5CDD505-2E9C-101B-9397-08002B2CF9AE}" pid="107" name="MSIP_Label_cbfd5943-f87e-40ae-9ab7-ca0a2fbb12c2_ActionId">
    <vt:lpwstr>f22d74b6-dddc-432d-a27d-f57f3023865f</vt:lpwstr>
  </property>
  <property fmtid="{D5CDD505-2E9C-101B-9397-08002B2CF9AE}" pid="108" name="MSIP_Label_cbfd5943-f87e-40ae-9ab7-ca0a2fbb12c2_ContentBits">
    <vt:lpwstr>0</vt:lpwstr>
  </property>
  <property fmtid="{D5CDD505-2E9C-101B-9397-08002B2CF9AE}" pid="109" name="Objective-Id">
    <vt:lpwstr>A5426926</vt:lpwstr>
  </property>
  <property fmtid="{D5CDD505-2E9C-101B-9397-08002B2CF9AE}" pid="110" name="Objective-Title">
    <vt:lpwstr>Excel tables PAES 2024-25</vt:lpwstr>
  </property>
  <property fmtid="{D5CDD505-2E9C-101B-9397-08002B2CF9AE}" pid="111" name="Objective-Description">
    <vt:lpwstr/>
  </property>
  <property fmtid="{D5CDD505-2E9C-101B-9397-08002B2CF9AE}" pid="112" name="Objective-CreationStamp">
    <vt:filetime>2025-01-14T01:21:34Z</vt:filetime>
  </property>
  <property fmtid="{D5CDD505-2E9C-101B-9397-08002B2CF9AE}" pid="113" name="Objective-IsApproved">
    <vt:bool>false</vt:bool>
  </property>
  <property fmtid="{D5CDD505-2E9C-101B-9397-08002B2CF9AE}" pid="114" name="Objective-IsPublished">
    <vt:bool>false</vt:bool>
  </property>
  <property fmtid="{D5CDD505-2E9C-101B-9397-08002B2CF9AE}" pid="115" name="Objective-DatePublished">
    <vt:lpwstr/>
  </property>
  <property fmtid="{D5CDD505-2E9C-101B-9397-08002B2CF9AE}" pid="116" name="Objective-ModificationStamp">
    <vt:filetime>2025-01-17T04:50:31Z</vt:filetime>
  </property>
  <property fmtid="{D5CDD505-2E9C-101B-9397-08002B2CF9AE}" pid="117" name="Objective-Owner">
    <vt:lpwstr>Charlotte McMichael</vt:lpwstr>
  </property>
  <property fmtid="{D5CDD505-2E9C-101B-9397-08002B2CF9AE}" pid="118" name="Objective-Path">
    <vt:lpwstr>Objective Global Folder:AEC File Plan:Enabling and Regulation Group:Finance and Corporate Performance Branch:Corporate Performance and External Budgets:External Budgets Team:01. External reporting:02. Budget Year 2024-25:04. 2024-25 PAES</vt:lpwstr>
  </property>
  <property fmtid="{D5CDD505-2E9C-101B-9397-08002B2CF9AE}" pid="119" name="Objective-Parent">
    <vt:lpwstr>04. 2024-25 PAES</vt:lpwstr>
  </property>
  <property fmtid="{D5CDD505-2E9C-101B-9397-08002B2CF9AE}" pid="120" name="Objective-State">
    <vt:lpwstr>Being Drafted</vt:lpwstr>
  </property>
  <property fmtid="{D5CDD505-2E9C-101B-9397-08002B2CF9AE}" pid="121" name="Objective-VersionId">
    <vt:lpwstr>vA7220580</vt:lpwstr>
  </property>
  <property fmtid="{D5CDD505-2E9C-101B-9397-08002B2CF9AE}" pid="122" name="Objective-Version">
    <vt:lpwstr>0.11</vt:lpwstr>
  </property>
  <property fmtid="{D5CDD505-2E9C-101B-9397-08002B2CF9AE}" pid="123" name="Objective-VersionNumber">
    <vt:r8>11</vt:r8>
  </property>
  <property fmtid="{D5CDD505-2E9C-101B-9397-08002B2CF9AE}" pid="124" name="Objective-VersionComment">
    <vt:lpwstr/>
  </property>
  <property fmtid="{D5CDD505-2E9C-101B-9397-08002B2CF9AE}" pid="125" name="Objective-FileNumber">
    <vt:lpwstr>2024/491</vt:lpwstr>
  </property>
  <property fmtid="{D5CDD505-2E9C-101B-9397-08002B2CF9AE}" pid="126" name="Objective-Classification">
    <vt:lpwstr>OFFICIAL</vt:lpwstr>
  </property>
  <property fmtid="{D5CDD505-2E9C-101B-9397-08002B2CF9AE}" pid="127" name="Objective-Caveats">
    <vt:lpwstr/>
  </property>
</Properties>
</file>